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60" windowWidth="23775" windowHeight="8940"/>
  </bookViews>
  <sheets>
    <sheet name="програм 13" sheetId="4" r:id="rId1"/>
    <sheet name="ПА 1" sheetId="5" r:id="rId2"/>
    <sheet name="ПА 2" sheetId="15" r:id="rId3"/>
    <sheet name="ПА 3" sheetId="16" r:id="rId4"/>
    <sheet name="ПА 4" sheetId="25" r:id="rId5"/>
    <sheet name="ПА 5" sheetId="26" r:id="rId6"/>
    <sheet name="ПА 6" sheetId="27" r:id="rId7"/>
    <sheet name="ПЈ 1 " sheetId="10" r:id="rId8"/>
    <sheet name="ПЈ 2" sheetId="20" r:id="rId9"/>
    <sheet name="ПЈ 3" sheetId="23" r:id="rId10"/>
    <sheet name="ПЈ 4" sheetId="24" r:id="rId11"/>
    <sheet name="Sheet1 (2)" sheetId="13" state="hidden" r:id="rId12"/>
    <sheet name="Sheet4" sheetId="14" state="hidden" r:id="rId13"/>
    <sheet name="Sheet8" sheetId="8" state="hidden" r:id="rId14"/>
  </sheets>
  <externalReferences>
    <externalReference r:id="rId15"/>
  </externalReferences>
  <definedNames>
    <definedName name="_xlnm._FilterDatabase" localSheetId="11" hidden="1">'Sheet1 (2)'!$C$1:$C$146</definedName>
  </definedNames>
  <calcPr calcId="124519"/>
</workbook>
</file>

<file path=xl/calcChain.xml><?xml version="1.0" encoding="utf-8"?>
<calcChain xmlns="http://schemas.openxmlformats.org/spreadsheetml/2006/main">
  <c r="C2" i="27"/>
  <c r="D2"/>
  <c r="E2"/>
  <c r="A4"/>
  <c r="Q4"/>
  <c r="C2" i="26"/>
  <c r="D2"/>
  <c r="E2"/>
  <c r="A4"/>
  <c r="Q4"/>
  <c r="C2" i="25"/>
  <c r="D2"/>
  <c r="E2"/>
  <c r="A4"/>
  <c r="Q4"/>
  <c r="Q4" i="24"/>
  <c r="A4"/>
  <c r="E2"/>
  <c r="C2"/>
  <c r="Q4" i="23"/>
  <c r="A4"/>
  <c r="E2"/>
  <c r="C2"/>
  <c r="Q4" i="20"/>
  <c r="A4"/>
  <c r="E2"/>
  <c r="C2"/>
  <c r="Q4" i="10"/>
  <c r="Q4" i="16"/>
  <c r="Q4" i="15"/>
  <c r="Q4" i="5"/>
  <c r="P3" i="4"/>
  <c r="C2" i="10"/>
  <c r="C2" i="16"/>
  <c r="C2" i="15"/>
  <c r="C2" i="5"/>
  <c r="C2" i="4"/>
  <c r="E2" i="10"/>
  <c r="E2" i="16"/>
  <c r="E2" i="15"/>
  <c r="E2" i="5"/>
  <c r="A4" i="16"/>
  <c r="A4" i="15"/>
  <c r="M6" i="8"/>
  <c r="A4" i="10"/>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 r="D2" i="15" l="1"/>
  <c r="D2" i="16"/>
  <c r="D2" i="5"/>
  <c r="D2" i="20"/>
  <c r="D2" i="24"/>
  <c r="D2" i="10"/>
  <c r="D2" i="23"/>
</calcChain>
</file>

<file path=xl/sharedStrings.xml><?xml version="1.0" encoding="utf-8"?>
<sst xmlns="http://schemas.openxmlformats.org/spreadsheetml/2006/main" count="910" uniqueCount="365">
  <si>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</si>
  <si>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</si>
  <si>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</si>
  <si>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</si>
  <si>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</si>
  <si>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</si>
  <si>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</si>
  <si>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</si>
  <si>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</si>
  <si>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</si>
  <si>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</si>
  <si>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</si>
  <si>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</si>
  <si>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</si>
  <si>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</si>
  <si>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</si>
  <si>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</si>
  <si>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</si>
  <si>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</si>
  <si>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</si>
  <si>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</si>
  <si>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</si>
  <si>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</si>
  <si>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</si>
  <si>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</si>
  <si>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</si>
  <si>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</si>
  <si>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</si>
  <si>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</si>
  <si>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</si>
  <si>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</si>
  <si>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</si>
  <si>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</si>
  <si>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</si>
  <si>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</si>
  <si>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</si>
  <si>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</si>
  <si>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</si>
  <si>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</si>
  <si>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</si>
  <si>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</si>
  <si>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</si>
  <si>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</si>
  <si>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</si>
  <si>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</si>
  <si>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</si>
  <si>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</si>
  <si>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</si>
  <si>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</si>
  <si>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</si>
  <si>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</si>
  <si>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</si>
  <si>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</si>
  <si>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</si>
  <si>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</si>
  <si>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</si>
  <si>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</si>
  <si>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</si>
  <si>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</si>
  <si>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</si>
  <si>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</si>
  <si>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</si>
  <si>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</si>
  <si>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</si>
  <si>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</si>
  <si>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</si>
  <si>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</si>
  <si>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</si>
  <si>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</si>
  <si>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</si>
  <si>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</si>
  <si>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</si>
  <si>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</si>
  <si>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</si>
  <si>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</si>
  <si>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</si>
  <si>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</si>
  <si>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</si>
  <si>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</si>
  <si>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</si>
  <si>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</si>
  <si>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</si>
  <si>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</si>
  <si>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</si>
  <si>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</si>
  <si>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</si>
  <si>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</si>
  <si>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</si>
  <si>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</si>
  <si>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</si>
  <si>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</si>
  <si>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</si>
  <si>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</si>
  <si>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</si>
  <si>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</si>
  <si>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</si>
  <si>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</si>
  <si>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</si>
  <si>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</si>
  <si>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</si>
  <si>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</si>
  <si>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</si>
  <si>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</si>
  <si>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</si>
  <si>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</si>
  <si>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</si>
  <si>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</si>
  <si>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</si>
  <si>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</si>
  <si>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</si>
  <si>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</si>
  <si>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</si>
  <si>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</si>
  <si>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</si>
  <si>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</si>
  <si>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</si>
  <si>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</si>
  <si>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</si>
  <si>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</si>
  <si>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</si>
  <si>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</si>
  <si>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</si>
  <si>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</si>
  <si>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</si>
  <si>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</si>
  <si>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</si>
  <si>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</si>
  <si>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</si>
  <si>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</si>
  <si>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</si>
  <si>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</si>
  <si>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</si>
  <si>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</si>
  <si>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</si>
  <si>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</si>
  <si>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</si>
  <si>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</si>
  <si>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</si>
  <si>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</si>
  <si>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</si>
  <si>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</si>
  <si>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</si>
  <si>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</si>
  <si>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</si>
  <si>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</si>
  <si>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</si>
  <si>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</si>
  <si>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</si>
  <si>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</si>
  <si>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</si>
  <si>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</si>
  <si>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</si>
  <si>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</si>
  <si>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</si>
  <si>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</si>
  <si>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</si>
  <si>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</si>
  <si>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</si>
  <si>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</si>
  <si>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</si>
  <si>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</si>
  <si>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</si>
  <si>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</si>
  <si>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</si>
  <si>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</si>
  <si>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</si>
  <si>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</si>
  <si>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</si>
  <si>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</si>
  <si>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</si>
  <si>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</si>
  <si>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</si>
  <si>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</si>
  <si>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</si>
  <si>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</si>
  <si>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</si>
  <si>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</si>
  <si>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</si>
  <si>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</si>
  <si>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</si>
  <si>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</si>
  <si>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</si>
  <si>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</si>
  <si>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</si>
  <si>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</si>
  <si>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</si>
  <si>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</si>
  <si>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</si>
  <si>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</si>
  <si>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</si>
  <si>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</si>
  <si>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</si>
  <si>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</si>
  <si>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</si>
  <si>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</si>
  <si>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</si>
  <si>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</si>
  <si>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</si>
  <si>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</si>
  <si>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</si>
  <si>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</si>
  <si>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</si>
  <si>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</si>
  <si>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</si>
  <si>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</si>
  <si>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</si>
  <si>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</si>
  <si>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</si>
  <si>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</si>
  <si>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</si>
  <si>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</si>
  <si>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</si>
  <si>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</si>
  <si>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</si>
  <si>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</si>
  <si>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</si>
  <si>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</si>
  <si>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</si>
  <si>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</si>
  <si>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</si>
  <si>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</si>
  <si>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</si>
  <si>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</si>
  <si>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</si>
  <si>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</si>
  <si>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</si>
  <si>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</si>
  <si>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</si>
  <si>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</si>
  <si>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</si>
  <si>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</si>
  <si>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</si>
  <si>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</si>
  <si>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</si>
  <si>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</si>
  <si>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</si>
  <si>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</si>
  <si>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</si>
  <si>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</si>
  <si>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</si>
  <si>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</si>
  <si>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</si>
  <si>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</si>
  <si>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</si>
  <si>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</si>
  <si>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</si>
  <si>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</si>
  <si>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</si>
  <si>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</si>
  <si>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</si>
  <si>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</si>
  <si>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</si>
  <si>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</si>
  <si>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</si>
  <si>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</si>
  <si>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</si>
  <si>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</si>
  <si>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</si>
  <si>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</si>
  <si>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</si>
  <si>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</si>
  <si>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</si>
  <si>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</si>
  <si>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</si>
  <si>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</si>
  <si>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</si>
  <si>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</si>
  <si>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</si>
  <si>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</si>
  <si>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</si>
  <si>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</si>
  <si>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</si>
  <si>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</si>
  <si>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</si>
  <si>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</si>
  <si>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</si>
  <si>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</si>
  <si>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</si>
  <si>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</si>
  <si>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Иван Исаиловић, Председник општине</t>
  </si>
  <si>
    <t>Драгослава Остојић, директор Дома културе</t>
  </si>
  <si>
    <t>Јелена Теодоровић</t>
  </si>
  <si>
    <t xml:space="preserve">Начелник Општинске управе </t>
  </si>
  <si>
    <t>Набавка књига у књижни фонд Библиотеке</t>
  </si>
  <si>
    <t>1201-П1</t>
  </si>
  <si>
    <t>1201-П2</t>
  </si>
  <si>
    <t>Пројекти верских заједница</t>
  </si>
  <si>
    <t>Културно лето у Крупњу</t>
  </si>
  <si>
    <t>1201-П3</t>
  </si>
  <si>
    <t>Санација објекта Библиотеке "Политика"</t>
  </si>
  <si>
    <t>1201-П4</t>
  </si>
  <si>
    <t>Усвојен буџет за 2019</t>
  </si>
  <si>
    <t>Текући буџет за 2019</t>
  </si>
  <si>
    <t>Извршење у 2019</t>
  </si>
  <si>
    <t>вредност 2018.</t>
  </si>
  <si>
    <t>у 2019.</t>
  </si>
  <si>
    <t>Остварена вредност у 2019.</t>
  </si>
  <si>
    <t xml:space="preserve">Драгослава Остојић - директор Дома културе, Начелник Општинске управе </t>
  </si>
  <si>
    <t>Број реализованих програма на 1000 становника који доприносе остваривању општег интереса у култури</t>
  </si>
  <si>
    <t>број програма</t>
  </si>
  <si>
    <t>Број запослених у установама културе у односу на укупан број запослених у ЈЛС</t>
  </si>
  <si>
    <t>Одлука о максималном броју заспослених</t>
  </si>
  <si>
    <t>број</t>
  </si>
  <si>
    <t>10/157</t>
  </si>
  <si>
    <t>није било одступања</t>
  </si>
  <si>
    <t xml:space="preserve"> Број секција организованих у Дому/број гостовања еминентних трупа и појединаца</t>
  </si>
  <si>
    <t>Обезбеђење редовног функционисања установа културе</t>
  </si>
  <si>
    <t>Подизање квалитета и квантитета културних дешавања као мотивација за подизање свести младима о култури</t>
  </si>
  <si>
    <t>Очувања и заштита културног наслеђа</t>
  </si>
  <si>
    <t>број пројеката</t>
  </si>
  <si>
    <t>На овој активности у буџету нису планирана средстава.</t>
  </si>
  <si>
    <t>Евиденција Библиотеке</t>
  </si>
  <si>
    <t>Број пројеката за очување и заштиту културног наслеђа у надлежности ЈЛС са комплетном пројектно-техничком документацијом за рехабилитацију</t>
  </si>
  <si>
    <t xml:space="preserve">Повећање књижног фонда - унапређење ефикасности установа културе </t>
  </si>
  <si>
    <t>Број књига</t>
  </si>
  <si>
    <t>број књига</t>
  </si>
  <si>
    <t>Пописне листе на крају године</t>
  </si>
  <si>
    <t>Подстицање развоја културе</t>
  </si>
  <si>
    <t xml:space="preserve">Повећање књижног фонда-Унапређење ефикасности установа културе </t>
  </si>
  <si>
    <t xml:space="preserve">број чланова библиотеке </t>
  </si>
  <si>
    <t>Годишњи извештај о раду Библиотеке "Политика" за 2019. годину</t>
  </si>
  <si>
    <t>9/157</t>
  </si>
  <si>
    <t>Услед гашења чланства старих чланова због оправданих разлога (пресељење, лечење, смртни случај) нови чланови су уписивани на њихова места, тако да је број нових чланова иако остварен по циљној вредности у коначном збиру приближан</t>
  </si>
  <si>
    <t>3/35</t>
  </si>
  <si>
    <t>број организованих догађаја (представа, концерата)</t>
  </si>
  <si>
    <t xml:space="preserve">Подизање квалитета и квантитета културних дешавања </t>
  </si>
  <si>
    <t>Извештај о раду Библиотеке ,,Политика" за 2019. годину усвојен од СО-е Крупањ</t>
  </si>
  <si>
    <t>побољшање услова за задовољење културних потреба становништва унапређењем инфраструктурних капацитета у култури</t>
  </si>
  <si>
    <t>Изведени радови на санацији објекта дома културе у Крупњу по  пројектно-техничкој документацији - ПЗИ-пројекту за извођење</t>
  </si>
  <si>
    <t>Записник о примопредаји изведених радова</t>
  </si>
  <si>
    <t xml:space="preserve">ПЗИ - површине и комади столарије и стакала по пројекту за извођење </t>
  </si>
  <si>
    <r>
      <rPr>
        <sz val="11"/>
        <rFont val="Calibri"/>
        <family val="2"/>
      </rPr>
      <t>На конкурсу Министарства културе и информисања „Градови у фокусу 2018“Једна од општина чији је потенцијал препознало и подржало Министарство кулутре и информисања је Kрупањ. За пројекат „Стазама културе Kрупња“ одобрено је 10 милиона динара. 
Средства су одобрена за радове на објекту дома културе ,,Библиотека" Политика за Реконструкција објекта дома културе Библиотека „Политика где ће се извести радови на спољашњем омотачу зграде  на стакленим преградама, дрвеним прозорима, крову, зидовима, фасади као инвестиционo одржавање објекта у циљу побољшања енергетске ефикасности  зграде  дома културе Библиотеке ,,Политика".</t>
    </r>
    <r>
      <rPr>
        <sz val="11"/>
        <color indexed="10"/>
        <rFont val="Calibri"/>
        <family val="2"/>
        <charset val="238"/>
      </rPr>
      <t xml:space="preserve">
</t>
    </r>
    <r>
      <rPr>
        <sz val="11"/>
        <rFont val="Calibri"/>
        <family val="2"/>
      </rPr>
      <t xml:space="preserve">С обзиром на то да је након неуспелог отвореног поступка јавне набавка за избор извођача радова у два наврата, спроведен преговарачки поступак без објавњивања позива за подношење понуда и закључен уговор о извођењу грађевинских радова број 404-74/2018 на санацији објекта Библиотеке ,,Политика" тек 10.12. 2018.године, а радови се изводе на спољашњем делу објекта, што зависи и од временских услова продужен је рок реализације пројекта најкасније до 30.07.2019. године. Извођач радова је и носилац посла је ,,META BALKAN"доо из Београда са члановима групе ,,Energo-status"doo из Београда и ,,Bauwesen"doo са седиштем у Лазаревцу. Уговорена вредност радова је била 9.818.988,00 динара са ПДВ-ом.
 -Надзор за услугу обављања стручног надзора над извођењем радова на санацији објекта Библиотеке ,,Политика"уговорен је са ГП„ Трем градња“ доо Ваљево, бр. 404-75/2018 од 26.12.2018. године, за уговорену цену услуге у износу од 97.207,98 динара са пдв-ом (0,99% од вредности радова).
Извођење радова је померено за почетак лепших временских услова, тј од марта 2019. године.               Како је уговор о извођењу радова склопљен са ,,МЕТА-БАЛКАН"доо из Београда који је нступао са групом понуђача, понекад је било отежано комуницирање надзорног органа са представницима извођача радова. Како су радови завршени почетком јула месеца, Записник о примопредаји изведених радова потписан је дана 18.08.2019.године, испостављена је и окончана ситуација бр.19-1707-01 на износ од 5.715.632,90 динара, а  која је плаћана у другој половини године. </t>
    </r>
  </si>
  <si>
    <t>Сви радови су завршени у другој половини године, а Записник о примопредаји изведених радова је потписан дана 18.08.2019. године. Највећи део плаћања по окончаној ситуацији извршиће се у другој половини године.</t>
  </si>
  <si>
    <t xml:space="preserve">Рад фолклорне, драмске и рецитаторске секције Библиотеке, промоција књига, трибине и културно уметнички програми.  Сврха: Очување, унапређење и представљање локалног културног наслеђа,                                                                                                                                                                                                 добара и баштине. Основ: Закон о култури ("Службени гласник РС " бр.72/09; Правилник о улагањима у области културе која се признају као расходи ("Службени гласник РС", број 9/02); Закон о локалној самоуправи ("Службени гласник РС" бр.129/07,83/14; Одлука о оснивању Библиотека "Политика" бр. 630-4/95-01. У 2019. години реализоване су активности у три секције Библиотеке, и то: фолклорна секција је забележила једанаест наступа на манифестацијама од чега пет гостовања, драмска секција Библиотеке ''Политикa'' са ученицима  основне школе је успешно поставила две дечије позоришне представе које су имале три извођења, а ученици Средње школе у Крупњу као чланови драмске секције Библиотеке су учестовавли у постављању позоришне представе која је изведена четири пута. Чланови рецитаторске секције у склопу општинског и окружног такмичења у рецитовању  и учешћа на манифестацијама забележили су 17 јавних наступа. </t>
  </si>
  <si>
    <t>Нема одступања.</t>
  </si>
  <si>
    <t>Годишњи извештај о раду Библиотеке "Политика"</t>
  </si>
  <si>
    <t>Набавка библиотечке грађе, обрада библиотечке грађе, пружање библотечких услуга, културно просветна делатност, издавачка делатност,заштита библиотечке грађе. Кроз ову активност финансирају се и плате запослених у установи ,,Библиотека" Политика која има 7 стално запослених радника, директора и 2 лица уговором о делу.                                                                                                                                                                                           Сврха: Очување, унапређење и представљање локалног културног наслеђа, добара и баштине.                                        Основ: Закон о култури ( "Службени гласник РС" бр.72/09), Правилник о улагањима у области културе која се признају као расходи ("Службени гласник РС", број 9/02); Закон о локалној самуправи ("Службени гласник РС" бр.129/07,83/14; Одлука о оснивању Библиотека "Политика" бр.630-4/95-01.  У 2019. години, као и у 2018. години, наставили смо са реализацијом планираних програма и активности што је утицало на остваривање циља Подстицање развоја културе кроз јачање капацитета установа културе.</t>
  </si>
  <si>
    <r>
      <t xml:space="preserve">      Главни институционални носилац културних и уметничких догађаја у Општини Крупањ је установа културе Библиотека „Политика“. Кроз различите културне активности и програме који се реализују у Библиотеци „Политика“ и прикупљањем, очувањем и презентацијом завичајног фонда тежи се задовољењу културних потреба како становника, тако и посетилаца и са сигурношћу се може рећи да је култура  један од основних  покретача економског развоја општине. Основне активности у библиотечко-информационој делатности које Библиотека „Политика“ реализује су: набавка, обрада, чување и коришћење књига и друге библиотечке грађе; пријем и чување обавезног примерка штампе, публикација и уметничких дела;  употпуњавање фонда библиотечком грађом и развој јединственог библиотекарског система на јединственој технологији у Републици; заштита библиотечке грађе; издавачка делатност; рад са читаоцима и прикупљање, обрада и чување завичајне грађе. Библиотека "Политика" je у оквиру делатности јачања културне продукције и уметничког стваралаштва центар културних збивања у општини Крупањ. Поред популаризације књиге покренутe су  културна продукција и организација других културних садржаја. Библиотека “Политика“ учествује свим својим расположивим ресурсима у многобројним манифестацијама локалног карактера. Остварена је интензивна сарадња са вртићем, основним школама и средњом школом и удружењима грађана и другим установама културе и професионалним позориштима  кроз различите видове културних садржаја.  Библиотека „Политика“ је под покровитељством општине Крупањ  продуцирала позоришну представу драмске секције. У извештајном периоду постављене су и одигране две дечије позоришне представе, чиме је настављена промоција општине Крупањ и Библиотеке „Политика“ и успостављање  културног идентитета општине препознатљивог по уметничком стваралаштву како на локалном нивоу тако и у широј регији. Такође, настављен је живот раније постављених представа у оквиру професионалне позоришне продукције Библиотеке, гостовањима по Ребублици Србији.  Библиотека „Политика“ је  2019. године организовала или учествовала у организацији 82 програма, а посетилаца је било око 28.280.                                                                                                                                                                                                                      Основне активности у библиотечко-инфорамционој делатности које Библиотека „Политика“ реализује су: набавка, обрада, чување и коришћење књига и друге библиотечке грађе; пријем и чување обавезног примерка штампе, публикација и уметничких слика. У 2019. години књижни фонд је увећан за </t>
    </r>
    <r>
      <rPr>
        <sz val="11"/>
        <color indexed="8"/>
        <rFont val="Calibri"/>
        <family val="2"/>
      </rPr>
      <t xml:space="preserve">702 </t>
    </r>
    <r>
      <rPr>
        <sz val="11"/>
        <color theme="1"/>
        <rFont val="Calibri"/>
        <family val="2"/>
        <charset val="238"/>
        <scheme val="minor"/>
      </rPr>
      <t>наслова у односу на циљну вредност. Обзиром  да се набавка највећег броја књига обавља у другој половини године на Сајму књига у Београду и откупом од Министарства културе, постоје реални услови да се оствари повећање књижног фонда до циљне вредности од 45529 наслова.  Као други индикатор наведен је број чланова библиотеке. У извештајном периоду остварена је вредност</t>
    </r>
    <r>
      <rPr>
        <sz val="11"/>
        <color indexed="8"/>
        <rFont val="Calibri"/>
        <family val="2"/>
      </rPr>
      <t xml:space="preserve"> 644</t>
    </r>
    <r>
      <rPr>
        <sz val="11"/>
        <color theme="1"/>
        <rFont val="Calibri"/>
        <family val="2"/>
        <charset val="238"/>
        <scheme val="minor"/>
      </rPr>
      <t xml:space="preserve">.                                                                                                                                                                                                                 Такође главни институционални носилац културних и уметничких догађаја у Општини Крупањ је установа културе Библиотека „Политика“.  Поред ових активности Библиотека се бавила и другим културно образовним делатностима, као главни покретач прикупљања, очувања и промоције локалне културе. Настављен  је рад на културној продукција као и организација других културних садржаја.                                                                                                                                                                                                                                                                                                                                                                                                                                                                                                                                                                                                                                                                           У 2019. години реализоване су активности у три секције Библиотеке, и то: фолклорна секција је забележила једанаест наступа на манифестацијама од чега пет гостовања, драмска секција Библиотеке ''Политикa'' са ученицима Oсновне школе је успешно поставила две дечије позоришне представе које су имале три извођења, а ученици Средње школе у Крупњу као чланови драмске секције Библиотеке су учестовавли у постављању позоришне представе која је изведена четири пута. Чланови рецитаторске секције у склопу општинског и окружног такмичења у рецитовању  и учешћа на манифестацијама забележили су 17 јавних наступа.                                                                                                                                                           У оквиру овог програма 13 реализују се активности из области информисања, а за које је надлежна Општина Крупањ.. У оквиру активности расписује се конкурс за медије и јавна набавка за услуге преноса седница Скупштине општине.                                                                                                                                                                                                             </t>
    </r>
    <r>
      <rPr>
        <sz val="11"/>
        <color indexed="10"/>
        <rFont val="Calibri"/>
        <family val="2"/>
      </rPr>
      <t xml:space="preserve">  </t>
    </r>
  </si>
  <si>
    <t>3/30</t>
  </si>
  <si>
    <t>Општина Крупањ има богато културно-историјско наслеђе са многобројним културно-историјским споменицима. Наслеђе представља значајн потенцијал који привлачи посетиоце и туристе, али и обавезу адекватног газдовања, одржавања и обнављања истог. О томе се старају Општина Крупањ, Библиотека ,,Политика", Туристичка организација општине Крупањ. Власништво над културно-историјским споменицима има Општина Крупањ.
Ради очувања појединих објеката културно-историјског наслеђа израђује се пројектно-техничка документација. Када се стекну услови, добију дозволе и сагласности, у наредном периоду уврстиће се за реализацију неки од њих. Урађена  је пројектна документација за спомен комплекс Столице а у току је израда пројектне документације за део комплекса у Белој Цркви. Покушавају се изнаћи и додатна средства за суфинансирање преко конкурса. Културно-историјско наслеђе се представља и промовише кроз програме и материјале Туристичке организације Крупња и Библиотеке ,,Политика".                                                                             Библиотека ,,Политика" као некадашња надлежна институција за одржавање културно историјских споменика у  2019. години није се могла бавити посебним одржавањем ових споменика јер није за то имала ни средстава, нити је то више у надлежности ове установе. Одлука о поверавању надлежности одржавања ових споменика културе није донета и није пренета на Библиотеку ,,Политика".</t>
  </si>
  <si>
    <t>Због донације   циљна вредност је премашена и увећана за 1079 књига.</t>
  </si>
  <si>
    <t>Није било одступања</t>
  </si>
  <si>
    <r>
      <t xml:space="preserve">Како је једна од надлежности  које Библиотека организује  библиотечко-инфорамтивна делатност : набавка, обрада, чување и коришћење књига и друге библиотечке грађе; пријем и чување обавезног примерка штампе, публикација и уметничких дела;  употпуњавање фонда библиотечком грађом и развој јединственог библиотекарског система на јединственој технологији у Републици; заштита библиотечке грађе; издавачка делатност; рад са читаоцима и прикупљање, обрада и чување завичајне грађе, сваке године је потребно обогаћивати књижни фонд библиотеке набавком књига. Циљ је да се повећа и број чланова-читалаца у библиотеци.                                                                                                                                                                                                                              Сврха: Очување, унапређење и представљање локалног културног наслеђа, добара и баштине. Основ: Закон о култури ( "Службени гласник РС " бр.72/09; Правилнико улагањима у области културе која се признају као расходи („Службени гласник РС”, број 9/02);Закон о локалној самуправи ("Службени гласник РС " бр.129/07,83/14;Одлука о оснивању Библиотека " Политика " бр.630-4/95-01. </t>
    </r>
    <r>
      <rPr>
        <sz val="11"/>
        <rFont val="Calibri"/>
        <family val="2"/>
        <charset val="238"/>
      </rPr>
      <t>У циљу Повећања књижног фонда - унапређења ефикасности установа културе, као показатељ учинка узет је број књига. У 2019. године књижни фонд је увећан за 702  наслова у односу на циљну вредност. Као други индикатор наведен је број чланова библиотеке. У извештајном периоду остварена је вредност 644 .</t>
    </r>
  </si>
  <si>
    <t>Евиденције библиотеке</t>
  </si>
  <si>
    <r>
      <t xml:space="preserve">Манифестација Културно лето Крупањ 2019. године одржана је под покровитељством општине Крупањ као финансијера и организатора манифестације. Програм манифестације се реализује у периоду од 26. јула до 21 септембра 2019. године.  Како је главни институционални носилац културних и уметничких догађаја у општини Крупањ установа културе Библиотека "Политика" Крупањ  узела је учешће у организацији манифестације ,,Културно лето". Кроз различите културне активности и програме којe реализује уз помоћ општине Библиотека "Политика" тежи се задовољењу културних потреба како становника, тако и посетилаца.                                                                                                                                                                                                                                                                                                                                                                             </t>
    </r>
    <r>
      <rPr>
        <sz val="11"/>
        <rFont val="Calibri"/>
        <family val="2"/>
        <charset val="238"/>
      </rPr>
      <t>У 2019. години Библиотека "Политика" била је суорганизатор у општинској манифестацији ''Културно лето" . Одржано је  укупно 25 догађаја - 8 концерата, 6 наступа аматерских бендова и 11 представа.  Јавне набавке је спроводила Општинска управа општине Крупањ, а организација догађаја се одигравала у згради дома културе којим управља Библиотека "Политика" и која је учествовала у организацији.</t>
    </r>
  </si>
  <si>
    <t>Број одобрених пројеката</t>
  </si>
  <si>
    <t>Број програмских садржаја подржаних на конкурсима јавног информисања</t>
  </si>
  <si>
    <t>Остварена планирана вредност.</t>
  </si>
  <si>
    <t>Унапређење јавног информисања од локалног значаја</t>
  </si>
  <si>
    <r>
      <t xml:space="preserve">Јединице локалне самоуправе су у обавези да обезбећују информисање грађана о њеном раду,раду скупштине и сл.Услуге информисања се уговарају сваке године након спроведеног поступка јавне набавке и том приликом се уговарају услуге емитовања на ТВ каналу, путем радиjа, у штампаним медијима, електронским медијима. Овом активношћу финасирају се услуге информисања о активностима и раду локалне самоуправе и органа општине.  За прибављање услуга информисања према Закону Уговори се могу склопити са субјектима који се према Закону о јавном информисању и медијима, сматрају медијима. На овој програмској активности треба планирати трошкове за објаве у медијима, тј.радиу, телевизији, штампаним медијима-новинама, као и за сајт (домен, евентуално редизајнирање и др.) За општински сајт ажурирање се обавља од стране запослених у општинској управи. На званичном сајту општине Крупањ налази се и Информатор о раду органа општине Крупањ  и објављују се друге информације и документа. Редовно се достављају информације од јавног значаја на Захтев грађана и других субјеката. Законом о јавном информисању и медијима („Сл. гласник РС“, бр.83/14,58/15 и 12/16-аутентично тумачење), посебно члановима 17. до 28. и Правилником о суфинансирању пројеката за  остваривање јавног интереса  у области јавног информисања („Сл. лист Општине Крупањ" бр.19/2008 ), који детаљно уређује законска решења, прописано је да локалне самоуправе буџетом одређују укупан годишњи износ средстава намењених за суфинансирање пројеката којима се остварује јавни интерес у области јавног информисања.  Општина Крупањ определила је износ од 1.360.000,00 хиљада динара за суфинансирање пројеката у области јавног информисања, а у фебруару 2019. објављен је  јавни конкурс и спроведен је поступак доделе средстава, а по поступку који је дефинисан у Правилнику о суфинансирању пројеката за  остваривање јавног интереса  у области јавног информисања . 
У 2019.години  број објављених саопштења износи   251 (само на сајту Општине Крупањ.  Редовно се ажурира Информатор о раду органа општине Крупањ и објављују се друге информације и документа. Конкурс за  медијско суфинансирање пројеката  расписан  је у првој половини године. Било је 36 пријава(пројеката), а одобрено је 5, што представља планирану вредност у 2019.години. Такође, треба напоменути да против Општине Крупањ није   покренут  ни један судски поступак у вези са Конкурсом за суфинансирање проjеката производње медијских садржаја из области jавног информисања у 2019. години. Редовно се достављају информације од јавног значаја на захтев заштитиника грађана и других субјеката и странака, а  у  2019.години било је </t>
    </r>
    <r>
      <rPr>
        <sz val="11"/>
        <color indexed="10"/>
        <rFont val="Calibri"/>
        <family val="2"/>
        <charset val="238"/>
      </rPr>
      <t>20</t>
    </r>
    <r>
      <rPr>
        <sz val="11"/>
        <color theme="1"/>
        <rFont val="Calibri"/>
        <family val="2"/>
        <charset val="238"/>
        <scheme val="minor"/>
      </rPr>
      <t xml:space="preserve"> захтева.  Вршене су редовне услуге инфoрмисања за потребе општине Крупањ по већ раније закљученим уговорима(Радио Крупањ,ТВ Ас )-уживо преноси седница скупштине.</t>
    </r>
  </si>
  <si>
    <t>Годишњи извештај о раду Општинске управе</t>
  </si>
  <si>
    <t>Број мед.садржаја подржаних на конкурсима јавног инф.на језицима нац.мањина</t>
  </si>
  <si>
    <t>Немамо у  употреби друге језике сем српског језика, зато што и немамо националних мањина које говоре други језик сем српског.</t>
  </si>
  <si>
    <t>Унапређење права националних мањина за информисање на сопственом језику</t>
  </si>
  <si>
    <t xml:space="preserve">Према националној припадности становништа општине Крупањ највећа је заступљеност Срба и она се креће 96,15% (16629), а преостала 3,85% чине остале националне мањине. Од осталих етничких група већу заступљеност имају муслимани 0,96% (167) ,  роми 0,77% (133), бошњаци 0,29% (50), а остале мање. Општине Крупањ нема националне мањине које чине већину, нити су други језици у употреби. Неких посебни прорами за мањине до сада се нису спроводили, а поједина удружења су редовним путем добијала одређена средства.                                                                                                                         Сврха:   Унапређење права националних мањина за информисање на сопственом језику                                                                                                                       Основ:Закон о јавном информисању и медијима, Закон о локалној самоуправи, Закон о слободном приступу информација од јавног значаја, Закон о заштити података о личности, Правилник о суфинансирању пројеката за  остваривање јавног интереса  у области јавног информисања , Стратегија за социјално укључивање Рома и Ромкиња 2016-2025, Закон о националним саветима националних мањина. 
 Сврха:Јавно информисање грађана, првенствено ромске националности, о информацијама од локалног значаја и свим другим информацијама од значаја за њих .                                                                                                                              Основ:Закон о јавном информисању и медијима, Закон о локалној самоуправи, Закон о слободном приступу информација од јавног значаја, Закон о заштити података о личности, Правилник о суфинансирању пројеката за  остваривање јавног интереса  у области јавног информисања , Стратегија за социјално укључивање Рома и Ромкиња 2016-2025, Закон о националним саветима националних мањина.                                                                                                                                                                            Због малог броја националних мањина које су заступљене у општини Крупањ, немамо Законску обавезу да спроводимо неке посебне програме.  Удружења која се баве питањима националних мањина су редовним путем добијала одређена средства.                        </t>
  </si>
  <si>
    <t>број мед.садржаја</t>
  </si>
  <si>
    <t>Број мед.садржаја у форматима приступачним ѕа ОСИ</t>
  </si>
  <si>
    <t>Не спроводимо посебно,а могли би да се јаве на редован конкурс за суфинансирање проjеката производње медијских садржаја из области jавног информисања у 2019. години.</t>
  </si>
  <si>
    <t xml:space="preserve">Унапређење права особа са инвалидитетом у прилагођавању начина  информисања </t>
  </si>
  <si>
    <t xml:space="preserve">По попису становништва из 2011.године на територији општине Крупањ има 1.718 особа са инвалидитетом. Неких посебни прорами за особе са инвалидитетом до сада се нису спроводили, а поједина удружења су редовним путем добијала одређена средства. 
Сврха:   Унапређење права особа са инвалидитетом за информисање на сопственом језику                                 Основ:  Закон о јавном информисању и медијима, Закон о локалној самоуправи, Закон о слободном приступу информација од јавног значаја, Закон о заштити података о личности, Правилник о суфинансирању пројеката за  остваривање јавног интереса  у области јавног информисања , Закон о спречавању дискриминације особа са инвалидитетом.                                                                                                       Није уведена посебна активност, а удружење које је на територији општине Крупањ регистровано као удружење које се бави особама са инвалидитетом добило је редовним путем финансијска средства. </t>
  </si>
  <si>
    <t>Правни основ за коришћење средстава буџета за изградњу, одржавање и обнову верских објеката представља члан 32. став 6. Закона о црквама и верским заједницама ("Службени гласник РС", бр. 36/2006).                                                                                                                                                                                                   Општина Крупањ сваке године планира средства за изградњу, одржавање и обнову верских објеката (у складу са својим могућностима).  После усвајања Одлуке о буџету за наредну годину локални орган управе надлежан за финансије обавештава Црквену заједницу Општине о нивоу средстава и тражи од ње да представници парохија писмено определе за које ће парохије (црквене општине) определити средства и у којем обиму. На територији општине Крупањ има 9 црквених општина и средства им се преносе у складу са Обавештењем Црквене заједнице Општине. Црквене општине су дужне да средства користе уз поштовање Закона о јавним набавкама и у повлачењу средстава пролазе исту процедуру као и сви други корисници буџетских средстава.</t>
  </si>
  <si>
    <t>Помоћ верским заједницама у обнови и изградњи верских објеката</t>
  </si>
  <si>
    <t>Број верских објеката који су користили помоћ</t>
  </si>
  <si>
    <t>Решења о исплати верским заједницама</t>
  </si>
  <si>
    <t>Средства су коришћена у складу са Захтевима Црквене заједнице Општине.</t>
  </si>
</sst>
</file>

<file path=xl/styles.xml><?xml version="1.0" encoding="utf-8"?>
<styleSheet xmlns="http://schemas.openxmlformats.org/spreadsheetml/2006/main">
  <numFmts count="1">
    <numFmt numFmtId="164" formatCode="0.0%"/>
  </numFmts>
  <fonts count="27">
    <font>
      <sz val="11"/>
      <color theme="1"/>
      <name val="Calibri"/>
      <family val="2"/>
      <charset val="238"/>
      <scheme val="minor"/>
    </font>
    <font>
      <sz val="11"/>
      <color indexed="8"/>
      <name val="Calibri"/>
      <family val="2"/>
    </font>
    <font>
      <sz val="10"/>
      <name val="Arial"/>
      <family val="2"/>
    </font>
    <font>
      <sz val="10"/>
      <color indexed="8"/>
      <name val="Arial"/>
      <family val="2"/>
      <charset val="238"/>
    </font>
    <font>
      <sz val="10"/>
      <name val="Arial"/>
      <family val="2"/>
      <charset val="238"/>
    </font>
    <font>
      <sz val="11"/>
      <color indexed="10"/>
      <name val="Calibri"/>
      <family val="2"/>
    </font>
    <font>
      <sz val="11"/>
      <color indexed="10"/>
      <name val="Calibri"/>
      <family val="2"/>
      <charset val="238"/>
    </font>
    <font>
      <sz val="11"/>
      <name val="Calibri"/>
      <family val="2"/>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sz val="11"/>
      <color rgb="FFFF0000"/>
      <name val="Calibri"/>
      <family val="2"/>
      <scheme val="minor"/>
    </font>
    <font>
      <b/>
      <sz val="8"/>
      <color theme="1"/>
      <name val="Calibri"/>
      <family val="2"/>
      <charset val="204"/>
      <scheme val="minor"/>
    </font>
    <font>
      <b/>
      <sz val="11"/>
      <color theme="1"/>
      <name val="Calibri"/>
      <family val="2"/>
      <charset val="204"/>
      <scheme val="minor"/>
    </font>
    <font>
      <sz val="8"/>
      <color theme="1"/>
      <name val="Calibri"/>
      <family val="2"/>
      <charset val="204"/>
      <scheme val="minor"/>
    </font>
    <font>
      <sz val="10"/>
      <color theme="1"/>
      <name val="Calibri"/>
      <family val="2"/>
      <scheme val="minor"/>
    </font>
    <font>
      <sz val="11"/>
      <color indexed="8"/>
      <name val="Calibri"/>
      <family val="2"/>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1"/>
      <name val="Calibri"/>
      <family val="2"/>
      <scheme val="minor"/>
    </font>
    <font>
      <b/>
      <sz val="10"/>
      <color theme="1"/>
      <name val="Calibri"/>
      <family val="2"/>
      <charset val="204"/>
      <scheme val="minor"/>
    </font>
    <font>
      <sz val="11"/>
      <color rgb="FFFF0000"/>
      <name val="Calibri"/>
      <family val="2"/>
      <charset val="238"/>
      <scheme val="minor"/>
    </font>
    <font>
      <sz val="11"/>
      <name val="Calibri"/>
      <family val="2"/>
      <charset val="238"/>
    </font>
    <font>
      <sz val="10"/>
      <color theme="1"/>
      <name val="Calibri"/>
      <family val="2"/>
      <charset val="238"/>
      <scheme val="minor"/>
    </font>
    <font>
      <sz val="10"/>
      <color theme="1"/>
      <name val="Calibri"/>
      <family val="2"/>
      <charset val="204"/>
      <scheme val="minor"/>
    </font>
  </fonts>
  <fills count="4">
    <fill>
      <patternFill patternType="none"/>
    </fill>
    <fill>
      <patternFill patternType="gray125"/>
    </fill>
    <fill>
      <patternFill patternType="solid">
        <fgColor rgb="FFD3D3D3"/>
        <bgColor indexed="64"/>
      </patternFill>
    </fill>
    <fill>
      <patternFill patternType="solid">
        <fgColor rgb="FFFFFF00"/>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diagonal/>
    </border>
  </borders>
  <cellStyleXfs count="6">
    <xf numFmtId="0" fontId="0" fillId="0" borderId="0"/>
    <xf numFmtId="0" fontId="9" fillId="0" borderId="0"/>
    <xf numFmtId="0" fontId="4" fillId="0" borderId="0"/>
    <xf numFmtId="0" fontId="10" fillId="0" borderId="0" applyBorder="0"/>
    <xf numFmtId="0" fontId="11" fillId="0" borderId="0"/>
    <xf numFmtId="0" fontId="8" fillId="0" borderId="0"/>
  </cellStyleXfs>
  <cellXfs count="138">
    <xf numFmtId="0" fontId="0" fillId="0" borderId="0" xfId="0"/>
    <xf numFmtId="0" fontId="13" fillId="2" borderId="14" xfId="0" applyFont="1" applyFill="1" applyBorder="1" applyAlignment="1">
      <alignment horizontal="center" vertical="center" wrapText="1"/>
    </xf>
    <xf numFmtId="0" fontId="15" fillId="0" borderId="0" xfId="0" applyFont="1" applyBorder="1" applyAlignment="1">
      <alignment vertical="center" wrapText="1"/>
    </xf>
    <xf numFmtId="0" fontId="13" fillId="0" borderId="0" xfId="0" applyFont="1" applyBorder="1" applyAlignment="1">
      <alignment vertical="center" wrapText="1"/>
    </xf>
    <xf numFmtId="0" fontId="14" fillId="0" borderId="0" xfId="0" applyFont="1" applyBorder="1" applyAlignment="1">
      <alignment vertical="center" wrapText="1"/>
    </xf>
    <xf numFmtId="49" fontId="0" fillId="0" borderId="0" xfId="0" applyNumberFormat="1"/>
    <xf numFmtId="0" fontId="13" fillId="0" borderId="0" xfId="0" applyFont="1" applyBorder="1" applyAlignment="1">
      <alignment horizontal="left" vertical="top" wrapText="1"/>
    </xf>
    <xf numFmtId="0" fontId="13" fillId="2" borderId="17" xfId="0" applyFont="1" applyFill="1" applyBorder="1" applyAlignment="1">
      <alignment horizontal="center" vertical="center" wrapText="1"/>
    </xf>
    <xf numFmtId="0" fontId="0" fillId="0" borderId="1" xfId="0" applyBorder="1" applyAlignment="1">
      <alignment horizontal="left" vertical="top"/>
    </xf>
    <xf numFmtId="0" fontId="16" fillId="0" borderId="15" xfId="0" applyFont="1" applyBorder="1" applyAlignment="1">
      <alignment vertical="center" wrapText="1"/>
    </xf>
    <xf numFmtId="0" fontId="0" fillId="0" borderId="0" xfId="0" applyNumberFormat="1"/>
    <xf numFmtId="0" fontId="0" fillId="0" borderId="0" xfId="0" applyFill="1"/>
    <xf numFmtId="0" fontId="11" fillId="0" borderId="0" xfId="4"/>
    <xf numFmtId="0" fontId="2" fillId="0" borderId="0" xfId="5" applyFont="1" applyAlignment="1">
      <alignment vertical="top"/>
    </xf>
    <xf numFmtId="0" fontId="3" fillId="0" borderId="0" xfId="5" applyFont="1" applyAlignment="1">
      <alignment vertical="top"/>
    </xf>
    <xf numFmtId="0" fontId="8" fillId="0" borderId="0" xfId="5"/>
    <xf numFmtId="0" fontId="2" fillId="0" borderId="0" xfId="5" quotePrefix="1" applyFont="1" applyAlignment="1">
      <alignment vertical="top"/>
    </xf>
    <xf numFmtId="0" fontId="2" fillId="0" borderId="0" xfId="5" applyFont="1" applyAlignment="1"/>
    <xf numFmtId="0" fontId="8"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1" xfId="0" applyBorder="1"/>
    <xf numFmtId="164" fontId="0" fillId="0" borderId="1" xfId="0" applyNumberFormat="1" applyBorder="1"/>
    <xf numFmtId="3" fontId="0" fillId="0" borderId="1" xfId="0" applyNumberFormat="1" applyBorder="1"/>
    <xf numFmtId="49" fontId="17" fillId="0" borderId="2" xfId="2" applyNumberFormat="1" applyFont="1" applyBorder="1" applyAlignment="1" applyProtection="1">
      <alignment horizontal="center"/>
    </xf>
    <xf numFmtId="0" fontId="0" fillId="0" borderId="1" xfId="0" applyFont="1" applyBorder="1" applyAlignment="1">
      <alignment horizontal="left" vertical="top"/>
    </xf>
    <xf numFmtId="0" fontId="0" fillId="0" borderId="0" xfId="0" applyFont="1"/>
    <xf numFmtId="0" fontId="18" fillId="2" borderId="17"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0" fillId="0" borderId="15" xfId="0" applyFont="1" applyBorder="1" applyAlignment="1">
      <alignment vertical="center" wrapText="1"/>
    </xf>
    <xf numFmtId="0" fontId="0" fillId="0" borderId="16" xfId="0" applyFont="1" applyBorder="1" applyAlignment="1">
      <alignment vertical="center" wrapText="1"/>
    </xf>
    <xf numFmtId="0" fontId="9" fillId="0" borderId="15" xfId="0" applyFont="1" applyBorder="1" applyAlignment="1">
      <alignment vertical="center" wrapText="1"/>
    </xf>
    <xf numFmtId="0" fontId="19" fillId="2" borderId="17"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20" fillId="0" borderId="15" xfId="0" applyFont="1" applyBorder="1" applyAlignment="1">
      <alignment vertical="center" wrapText="1"/>
    </xf>
    <xf numFmtId="0" fontId="20" fillId="0" borderId="0" xfId="0" applyFont="1"/>
    <xf numFmtId="0" fontId="0" fillId="0" borderId="3" xfId="0" applyFont="1" applyBorder="1" applyAlignment="1">
      <alignment horizontal="left" vertical="top"/>
    </xf>
    <xf numFmtId="0" fontId="21" fillId="0" borderId="15" xfId="0" applyFont="1" applyBorder="1" applyAlignment="1">
      <alignment vertical="center" wrapText="1"/>
    </xf>
    <xf numFmtId="0" fontId="9" fillId="0" borderId="16" xfId="0" applyFont="1" applyBorder="1" applyAlignment="1">
      <alignment vertical="center" wrapText="1"/>
    </xf>
    <xf numFmtId="49" fontId="9" fillId="0" borderId="15" xfId="0" applyNumberFormat="1" applyFont="1" applyBorder="1" applyAlignment="1">
      <alignment vertical="center" wrapText="1"/>
    </xf>
    <xf numFmtId="0" fontId="16" fillId="0" borderId="16" xfId="0" applyFont="1" applyBorder="1" applyAlignment="1">
      <alignment vertical="center" wrapText="1"/>
    </xf>
    <xf numFmtId="0" fontId="25" fillId="0" borderId="15" xfId="0" applyFont="1" applyBorder="1" applyAlignment="1">
      <alignment vertical="center" wrapText="1"/>
    </xf>
    <xf numFmtId="0" fontId="25" fillId="0" borderId="15" xfId="0" applyFont="1" applyBorder="1" applyAlignment="1">
      <alignment horizontal="center" vertical="center" wrapText="1"/>
    </xf>
    <xf numFmtId="0" fontId="25" fillId="0" borderId="16" xfId="0" applyFont="1" applyBorder="1" applyAlignment="1">
      <alignment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18" fillId="2" borderId="18"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0" fillId="0" borderId="6" xfId="0" applyBorder="1" applyAlignment="1">
      <alignment horizontal="left"/>
    </xf>
    <xf numFmtId="0" fontId="0" fillId="0" borderId="3" xfId="0" applyBorder="1" applyAlignment="1">
      <alignment horizontal="left" vertical="top"/>
    </xf>
    <xf numFmtId="0" fontId="0" fillId="0" borderId="6" xfId="0" applyBorder="1" applyAlignment="1">
      <alignment horizontal="left" vertical="top"/>
    </xf>
    <xf numFmtId="0" fontId="0" fillId="0" borderId="11" xfId="0" applyBorder="1" applyAlignment="1">
      <alignment horizontal="left" vertical="top"/>
    </xf>
    <xf numFmtId="0" fontId="0" fillId="3" borderId="3" xfId="0"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0" borderId="4" xfId="0" applyBorder="1" applyAlignment="1">
      <alignment horizontal="left" vertical="top"/>
    </xf>
    <xf numFmtId="0" fontId="0" fillId="0" borderId="5" xfId="0" applyBorder="1" applyAlignment="1">
      <alignment horizontal="left" vertical="top"/>
    </xf>
    <xf numFmtId="0" fontId="18" fillId="0" borderId="20" xfId="0" applyFont="1" applyBorder="1" applyAlignment="1">
      <alignment horizontal="left" vertical="top"/>
    </xf>
    <xf numFmtId="0" fontId="18" fillId="0" borderId="0" xfId="0" applyFont="1" applyAlignment="1">
      <alignment horizontal="left" vertical="top"/>
    </xf>
    <xf numFmtId="0" fontId="0" fillId="0" borderId="7" xfId="0" applyBorder="1" applyAlignment="1">
      <alignment horizontal="left" vertical="top" wrapText="1"/>
    </xf>
    <xf numFmtId="0" fontId="0" fillId="0" borderId="8" xfId="0"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0" fillId="0" borderId="6" xfId="0" applyFont="1" applyBorder="1" applyAlignment="1">
      <alignment horizontal="left" vertical="top" wrapText="1"/>
    </xf>
    <xf numFmtId="0" fontId="0" fillId="0" borderId="11" xfId="0" applyFont="1" applyBorder="1" applyAlignment="1">
      <alignment horizontal="left" vertical="top" wrapText="1"/>
    </xf>
    <xf numFmtId="0" fontId="22" fillId="0" borderId="6" xfId="0" applyFont="1" applyBorder="1" applyAlignment="1">
      <alignment horizontal="center" vertical="center"/>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2" xfId="0" applyBorder="1" applyAlignment="1">
      <alignment horizontal="left" vertical="top" wrapText="1"/>
    </xf>
    <xf numFmtId="0" fontId="0" fillId="0" borderId="0" xfId="0" applyBorder="1" applyAlignment="1">
      <alignment horizontal="left" vertical="top" wrapText="1"/>
    </xf>
    <xf numFmtId="0" fontId="0" fillId="0" borderId="13" xfId="0" applyBorder="1" applyAlignment="1">
      <alignment horizontal="left" vertical="top" wrapText="1"/>
    </xf>
    <xf numFmtId="0" fontId="0" fillId="0" borderId="10" xfId="0" applyBorder="1" applyAlignment="1">
      <alignment horizontal="left" vertical="top" wrapText="1"/>
    </xf>
    <xf numFmtId="0" fontId="0" fillId="0" borderId="6" xfId="0" applyBorder="1" applyAlignment="1">
      <alignment horizontal="left" vertical="top" wrapText="1"/>
    </xf>
    <xf numFmtId="0" fontId="0" fillId="0" borderId="11" xfId="0" applyBorder="1" applyAlignment="1">
      <alignment horizontal="left" vertical="top" wrapText="1"/>
    </xf>
    <xf numFmtId="0" fontId="18" fillId="0" borderId="3" xfId="0" applyFont="1" applyBorder="1" applyAlignment="1">
      <alignment horizontal="left" vertical="top"/>
    </xf>
    <xf numFmtId="0" fontId="0" fillId="0" borderId="4" xfId="0" applyFont="1" applyBorder="1" applyAlignment="1">
      <alignment horizontal="left" vertical="top"/>
    </xf>
    <xf numFmtId="0" fontId="0" fillId="0" borderId="5" xfId="0" applyFont="1" applyBorder="1" applyAlignment="1">
      <alignment horizontal="left" vertical="top"/>
    </xf>
    <xf numFmtId="0" fontId="0" fillId="0" borderId="7" xfId="0" applyFont="1" applyBorder="1" applyAlignment="1">
      <alignment horizontal="left" vertical="top" wrapText="1"/>
    </xf>
    <xf numFmtId="49" fontId="0" fillId="0" borderId="3" xfId="0" applyNumberFormat="1" applyBorder="1" applyAlignment="1">
      <alignment horizontal="left" vertical="top"/>
    </xf>
    <xf numFmtId="49" fontId="0" fillId="0" borderId="6" xfId="0" applyNumberFormat="1" applyBorder="1" applyAlignment="1">
      <alignment horizontal="left" vertical="top"/>
    </xf>
    <xf numFmtId="49" fontId="0" fillId="0" borderId="11" xfId="0" applyNumberFormat="1" applyBorder="1" applyAlignment="1">
      <alignment horizontal="left" vertical="top"/>
    </xf>
    <xf numFmtId="0" fontId="0" fillId="0" borderId="3" xfId="0" applyBorder="1" applyAlignment="1">
      <alignment horizontal="center" vertical="top"/>
    </xf>
    <xf numFmtId="0" fontId="0" fillId="0" borderId="4" xfId="0" applyBorder="1" applyAlignment="1">
      <alignment horizontal="center" vertical="top"/>
    </xf>
    <xf numFmtId="0" fontId="0" fillId="0" borderId="5" xfId="0" applyBorder="1" applyAlignment="1">
      <alignment horizontal="center" vertical="top"/>
    </xf>
    <xf numFmtId="0" fontId="18" fillId="0" borderId="3" xfId="0"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49" fontId="0" fillId="0" borderId="3" xfId="0" applyNumberFormat="1" applyBorder="1" applyAlignment="1">
      <alignment horizontal="center" vertical="top"/>
    </xf>
    <xf numFmtId="49" fontId="0" fillId="0" borderId="4" xfId="0" applyNumberFormat="1" applyBorder="1" applyAlignment="1">
      <alignment horizontal="center" vertical="top"/>
    </xf>
    <xf numFmtId="49" fontId="0" fillId="0" borderId="5" xfId="0" applyNumberFormat="1" applyBorder="1" applyAlignment="1">
      <alignment horizontal="center" vertical="top"/>
    </xf>
    <xf numFmtId="0" fontId="14" fillId="0" borderId="20" xfId="0" applyFont="1" applyBorder="1" applyAlignment="1">
      <alignment horizontal="left" vertical="top"/>
    </xf>
    <xf numFmtId="0" fontId="14" fillId="0" borderId="0" xfId="0" applyFont="1" applyAlignment="1">
      <alignment horizontal="left" vertical="top"/>
    </xf>
    <xf numFmtId="0" fontId="16" fillId="0" borderId="3" xfId="0" applyFont="1" applyBorder="1" applyAlignment="1">
      <alignment horizontal="left" vertical="top" wrapText="1"/>
    </xf>
    <xf numFmtId="0" fontId="16" fillId="0" borderId="4" xfId="0" applyFont="1" applyBorder="1" applyAlignment="1">
      <alignment horizontal="left" vertical="top" wrapText="1"/>
    </xf>
    <xf numFmtId="0" fontId="16" fillId="0" borderId="5" xfId="0" applyFont="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13" fillId="2" borderId="18"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20" fillId="0" borderId="7" xfId="0" applyFont="1" applyBorder="1" applyAlignment="1">
      <alignment horizontal="left" vertical="top" wrapText="1"/>
    </xf>
    <xf numFmtId="0" fontId="20" fillId="0" borderId="8" xfId="0" applyFont="1" applyBorder="1" applyAlignment="1">
      <alignment horizontal="left" vertical="top" wrapText="1"/>
    </xf>
    <xf numFmtId="0" fontId="20" fillId="0" borderId="9" xfId="0" applyFont="1" applyBorder="1" applyAlignment="1">
      <alignment horizontal="left" vertical="top" wrapText="1"/>
    </xf>
    <xf numFmtId="0" fontId="20" fillId="0" borderId="12" xfId="0" applyFont="1" applyBorder="1" applyAlignment="1">
      <alignment horizontal="left" vertical="top" wrapText="1"/>
    </xf>
    <xf numFmtId="0" fontId="20" fillId="0" borderId="0" xfId="0" applyFont="1" applyBorder="1" applyAlignment="1">
      <alignment horizontal="left" vertical="top" wrapText="1"/>
    </xf>
    <xf numFmtId="0" fontId="20" fillId="0" borderId="13" xfId="0" applyFont="1" applyBorder="1" applyAlignment="1">
      <alignment horizontal="left" vertical="top" wrapText="1"/>
    </xf>
    <xf numFmtId="0" fontId="20" fillId="0" borderId="10" xfId="0" applyFont="1" applyBorder="1" applyAlignment="1">
      <alignment horizontal="left" vertical="top" wrapText="1"/>
    </xf>
    <xf numFmtId="0" fontId="20" fillId="0" borderId="6" xfId="0" applyFont="1" applyBorder="1" applyAlignment="1">
      <alignment horizontal="left" vertical="top" wrapText="1"/>
    </xf>
    <xf numFmtId="0" fontId="20" fillId="0" borderId="11" xfId="0" applyFont="1" applyBorder="1" applyAlignment="1">
      <alignment horizontal="left" vertical="top" wrapText="1"/>
    </xf>
    <xf numFmtId="0" fontId="0" fillId="3" borderId="3" xfId="0" applyFill="1" applyBorder="1" applyAlignment="1">
      <alignment horizontal="left" vertical="top"/>
    </xf>
    <xf numFmtId="0" fontId="0" fillId="3" borderId="4" xfId="0" applyFill="1" applyBorder="1" applyAlignment="1">
      <alignment horizontal="left" vertical="top"/>
    </xf>
    <xf numFmtId="0" fontId="0" fillId="3" borderId="5" xfId="0" applyFill="1" applyBorder="1" applyAlignment="1">
      <alignment horizontal="left" vertical="top"/>
    </xf>
    <xf numFmtId="0" fontId="25" fillId="0" borderId="3" xfId="0" applyFont="1" applyBorder="1" applyAlignment="1">
      <alignment horizontal="left" wrapText="1"/>
    </xf>
    <xf numFmtId="0" fontId="25" fillId="0" borderId="4" xfId="0" applyFont="1" applyBorder="1" applyAlignment="1">
      <alignment horizontal="left" wrapText="1"/>
    </xf>
    <xf numFmtId="0" fontId="25" fillId="0" borderId="5" xfId="0" applyFont="1" applyBorder="1" applyAlignment="1">
      <alignment horizontal="left" wrapText="1"/>
    </xf>
    <xf numFmtId="0" fontId="26" fillId="0" borderId="7" xfId="0" applyFont="1" applyBorder="1" applyAlignment="1">
      <alignment horizontal="left" vertical="top" wrapText="1"/>
    </xf>
    <xf numFmtId="0" fontId="26" fillId="0" borderId="8" xfId="0" applyFont="1" applyBorder="1" applyAlignment="1">
      <alignment horizontal="left" vertical="top" wrapText="1"/>
    </xf>
    <xf numFmtId="0" fontId="26" fillId="0" borderId="9" xfId="0" applyFont="1" applyBorder="1" applyAlignment="1">
      <alignment horizontal="left" vertical="top" wrapText="1"/>
    </xf>
    <xf numFmtId="0" fontId="26" fillId="0" borderId="10" xfId="0" applyFont="1" applyBorder="1" applyAlignment="1">
      <alignment horizontal="left" vertical="top" wrapText="1"/>
    </xf>
    <xf numFmtId="0" fontId="26" fillId="0" borderId="6" xfId="0" applyFont="1" applyBorder="1" applyAlignment="1">
      <alignment horizontal="left" vertical="top" wrapText="1"/>
    </xf>
    <xf numFmtId="0" fontId="26" fillId="0" borderId="11" xfId="0" applyFont="1" applyBorder="1" applyAlignment="1">
      <alignment horizontal="left" vertical="top" wrapText="1"/>
    </xf>
    <xf numFmtId="0" fontId="19" fillId="2" borderId="18" xfId="0" applyFont="1" applyFill="1" applyBorder="1" applyAlignment="1">
      <alignment horizontal="center" vertical="center" wrapText="1"/>
    </xf>
    <xf numFmtId="0" fontId="19" fillId="2" borderId="19" xfId="0" applyFont="1" applyFill="1" applyBorder="1" applyAlignment="1">
      <alignment horizontal="center" vertical="center" wrapText="1"/>
    </xf>
    <xf numFmtId="0" fontId="19" fillId="0" borderId="20" xfId="0" applyFont="1" applyBorder="1" applyAlignment="1">
      <alignment horizontal="left" vertical="top"/>
    </xf>
    <xf numFmtId="0" fontId="19" fillId="0" borderId="0" xfId="0" applyFont="1" applyAlignment="1">
      <alignment horizontal="left" vertical="top"/>
    </xf>
    <xf numFmtId="0" fontId="12" fillId="0" borderId="7" xfId="0" applyFont="1" applyBorder="1" applyAlignment="1">
      <alignment horizontal="left" vertical="top" wrapText="1"/>
    </xf>
    <xf numFmtId="0" fontId="23" fillId="0" borderId="8" xfId="0" applyFont="1" applyBorder="1" applyAlignment="1">
      <alignment horizontal="left" vertical="top" wrapText="1"/>
    </xf>
    <xf numFmtId="0" fontId="23" fillId="0" borderId="9" xfId="0" applyFont="1" applyBorder="1" applyAlignment="1">
      <alignment horizontal="left" vertical="top" wrapText="1"/>
    </xf>
    <xf numFmtId="0" fontId="23" fillId="0" borderId="12" xfId="0" applyFont="1" applyBorder="1" applyAlignment="1">
      <alignment horizontal="left" vertical="top" wrapText="1"/>
    </xf>
    <xf numFmtId="0" fontId="23" fillId="0" borderId="0" xfId="0" applyFont="1" applyBorder="1" applyAlignment="1">
      <alignment horizontal="left" vertical="top" wrapText="1"/>
    </xf>
    <xf numFmtId="0" fontId="23" fillId="0" borderId="13" xfId="0" applyFont="1" applyBorder="1" applyAlignment="1">
      <alignment horizontal="left" vertical="top" wrapText="1"/>
    </xf>
    <xf numFmtId="0" fontId="23" fillId="0" borderId="10" xfId="0" applyFont="1" applyBorder="1" applyAlignment="1">
      <alignment horizontal="left" vertical="top" wrapText="1"/>
    </xf>
    <xf numFmtId="0" fontId="23" fillId="0" borderId="6" xfId="0" applyFont="1" applyBorder="1" applyAlignment="1">
      <alignment horizontal="left" vertical="top" wrapText="1"/>
    </xf>
    <xf numFmtId="0" fontId="23" fillId="0" borderId="11" xfId="0" applyFont="1" applyBorder="1" applyAlignment="1">
      <alignment horizontal="left" vertical="top" wrapText="1"/>
    </xf>
    <xf numFmtId="0" fontId="25" fillId="0" borderId="15" xfId="0" applyFont="1" applyFill="1" applyBorder="1" applyAlignment="1">
      <alignment horizontal="center" vertical="center" wrapText="1"/>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NDIKATORI%202019-1/jelena%20indikatori%202019/Informisanje_Program_13-indikatori_2019.godin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ограм 13"/>
      <sheetName val="ПА 1"/>
      <sheetName val="ПА 2"/>
      <sheetName val="ПА 3"/>
      <sheetName val="ПЈ 1 "/>
      <sheetName val="ПЈ 2"/>
      <sheetName val="ПЈ 3"/>
      <sheetName val="ПЈ 4"/>
      <sheetName val="Sheet1 (2)"/>
      <sheetName val="Sheet4"/>
      <sheetName val="Sheet8"/>
    </sheetNames>
    <sheetDataSet>
      <sheetData sheetId="0">
        <row r="2">
          <cell r="B2" t="str">
            <v xml:space="preserve"> ЈЛС</v>
          </cell>
          <cell r="C2">
            <v>51</v>
          </cell>
          <cell r="D2" t="str">
            <v>КРУПАЊ</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B1:P33"/>
  <sheetViews>
    <sheetView tabSelected="1" workbookViewId="0">
      <selection activeCell="J11" sqref="J11"/>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51" t="s">
        <v>0</v>
      </c>
      <c r="E1" s="51"/>
      <c r="F1" s="51"/>
      <c r="G1" s="51"/>
      <c r="H1" s="51"/>
      <c r="I1" s="51"/>
      <c r="J1" s="51"/>
      <c r="K1" s="51"/>
      <c r="L1" s="51"/>
      <c r="P1" t="s">
        <v>277</v>
      </c>
    </row>
    <row r="2" spans="2:16" ht="15.75" thickBot="1">
      <c r="B2" t="s">
        <v>276</v>
      </c>
      <c r="C2" s="19">
        <f>VLOOKUP(D2,Sheet4!A1:B145,2,FALSE)</f>
        <v>51</v>
      </c>
      <c r="D2" s="55" t="s">
        <v>134</v>
      </c>
      <c r="E2" s="56"/>
      <c r="F2" s="56"/>
      <c r="G2" s="56"/>
      <c r="H2" s="56"/>
      <c r="I2" s="56"/>
      <c r="J2" s="56"/>
      <c r="K2" s="56"/>
      <c r="L2" s="57"/>
      <c r="M2" s="23" t="s">
        <v>291</v>
      </c>
      <c r="N2" s="23" t="s">
        <v>292</v>
      </c>
      <c r="O2" s="23" t="s">
        <v>293</v>
      </c>
      <c r="P2" s="23" t="s">
        <v>278</v>
      </c>
    </row>
    <row r="3" spans="2:16" ht="15.75" thickBot="1">
      <c r="B3" t="s">
        <v>5</v>
      </c>
      <c r="C3" s="20" t="s">
        <v>44</v>
      </c>
      <c r="D3" s="52" t="s">
        <v>27</v>
      </c>
      <c r="E3" s="58"/>
      <c r="F3" s="58"/>
      <c r="G3" s="58"/>
      <c r="H3" s="58"/>
      <c r="I3" s="58"/>
      <c r="J3" s="58"/>
      <c r="K3" s="58"/>
      <c r="L3" s="59"/>
      <c r="M3" s="25">
        <v>43987</v>
      </c>
      <c r="N3" s="25">
        <v>45429</v>
      </c>
      <c r="O3" s="25">
        <v>42253</v>
      </c>
      <c r="P3" s="24">
        <f>O3/N3</f>
        <v>0.93008870985493852</v>
      </c>
    </row>
    <row r="4" spans="2:16" ht="15.75" thickBot="1">
      <c r="B4" t="s">
        <v>11</v>
      </c>
      <c r="C4" s="52" t="s">
        <v>279</v>
      </c>
      <c r="D4" s="53"/>
      <c r="E4" s="53"/>
      <c r="F4" s="54"/>
    </row>
    <row r="6" spans="2:16" ht="15.75" thickBot="1">
      <c r="B6" s="68" t="s">
        <v>8</v>
      </c>
      <c r="C6" s="68"/>
      <c r="D6" s="68"/>
      <c r="E6" s="68"/>
      <c r="F6" s="68"/>
    </row>
    <row r="7" spans="2:16" ht="39.75" customHeight="1">
      <c r="B7" s="62" t="s">
        <v>337</v>
      </c>
      <c r="C7" s="69"/>
      <c r="D7" s="69"/>
      <c r="E7" s="69"/>
      <c r="F7" s="70"/>
    </row>
    <row r="8" spans="2:16" ht="46.5" customHeight="1">
      <c r="B8" s="71"/>
      <c r="C8" s="72"/>
      <c r="D8" s="72"/>
      <c r="E8" s="72"/>
      <c r="F8" s="73"/>
    </row>
    <row r="9" spans="2:16" ht="39.75" customHeight="1">
      <c r="B9" s="71"/>
      <c r="C9" s="72"/>
      <c r="D9" s="72"/>
      <c r="E9" s="72"/>
      <c r="F9" s="73"/>
    </row>
    <row r="10" spans="2:16" ht="44.25" customHeight="1">
      <c r="B10" s="71"/>
      <c r="C10" s="72"/>
      <c r="D10" s="72"/>
      <c r="E10" s="72"/>
      <c r="F10" s="73"/>
    </row>
    <row r="11" spans="2:16" ht="31.5" customHeight="1">
      <c r="B11" s="71"/>
      <c r="C11" s="72"/>
      <c r="D11" s="72"/>
      <c r="E11" s="72"/>
      <c r="F11" s="73"/>
    </row>
    <row r="12" spans="2:16" ht="33" customHeight="1">
      <c r="B12" s="71"/>
      <c r="C12" s="72"/>
      <c r="D12" s="72"/>
      <c r="E12" s="72"/>
      <c r="F12" s="73"/>
    </row>
    <row r="13" spans="2:16" ht="35.25" customHeight="1">
      <c r="B13" s="71"/>
      <c r="C13" s="72"/>
      <c r="D13" s="72"/>
      <c r="E13" s="72"/>
      <c r="F13" s="73"/>
    </row>
    <row r="14" spans="2:16">
      <c r="B14" s="71"/>
      <c r="C14" s="72"/>
      <c r="D14" s="72"/>
      <c r="E14" s="72"/>
      <c r="F14" s="73"/>
    </row>
    <row r="15" spans="2:16" ht="25.5" customHeight="1">
      <c r="B15" s="71"/>
      <c r="C15" s="72"/>
      <c r="D15" s="72"/>
      <c r="E15" s="72"/>
      <c r="F15" s="73"/>
    </row>
    <row r="16" spans="2:16" ht="31.5" customHeight="1">
      <c r="B16" s="71"/>
      <c r="C16" s="72"/>
      <c r="D16" s="72"/>
      <c r="E16" s="72"/>
      <c r="F16" s="73"/>
    </row>
    <row r="17" spans="2:13" ht="47.25" customHeight="1">
      <c r="B17" s="71"/>
      <c r="C17" s="72"/>
      <c r="D17" s="72"/>
      <c r="E17" s="72"/>
      <c r="F17" s="73"/>
    </row>
    <row r="18" spans="2:13" ht="37.5" customHeight="1">
      <c r="B18" s="71"/>
      <c r="C18" s="72"/>
      <c r="D18" s="72"/>
      <c r="E18" s="72"/>
      <c r="F18" s="73"/>
    </row>
    <row r="19" spans="2:13" ht="30" customHeight="1">
      <c r="B19" s="71"/>
      <c r="C19" s="72"/>
      <c r="D19" s="72"/>
      <c r="E19" s="72"/>
      <c r="F19" s="73"/>
    </row>
    <row r="20" spans="2:13" ht="27.75" customHeight="1">
      <c r="B20" s="71"/>
      <c r="C20" s="72"/>
      <c r="D20" s="72"/>
      <c r="E20" s="72"/>
      <c r="F20" s="73"/>
    </row>
    <row r="21" spans="2:13" ht="30" customHeight="1">
      <c r="B21" s="71"/>
      <c r="C21" s="72"/>
      <c r="D21" s="72"/>
      <c r="E21" s="72"/>
      <c r="F21" s="73"/>
    </row>
    <row r="22" spans="2:13" ht="27.75" customHeight="1">
      <c r="B22" s="71"/>
      <c r="C22" s="72"/>
      <c r="D22" s="72"/>
      <c r="E22" s="72"/>
      <c r="F22" s="73"/>
    </row>
    <row r="23" spans="2:13" ht="21" customHeight="1">
      <c r="B23" s="71"/>
      <c r="C23" s="72"/>
      <c r="D23" s="72"/>
      <c r="E23" s="72"/>
      <c r="F23" s="73"/>
    </row>
    <row r="24" spans="2:13" ht="35.25" customHeight="1">
      <c r="B24" s="71"/>
      <c r="C24" s="72"/>
      <c r="D24" s="72"/>
      <c r="E24" s="72"/>
      <c r="F24" s="73"/>
    </row>
    <row r="25" spans="2:13" ht="42" customHeight="1" thickBot="1">
      <c r="B25" s="74"/>
      <c r="C25" s="75"/>
      <c r="D25" s="75"/>
      <c r="E25" s="75"/>
      <c r="F25" s="76"/>
    </row>
    <row r="26" spans="2:13" ht="15.75" thickBot="1"/>
    <row r="27" spans="2:13" ht="24.75" customHeight="1" thickBot="1">
      <c r="B27" s="38" t="s">
        <v>9</v>
      </c>
      <c r="C27" s="77" t="s">
        <v>317</v>
      </c>
      <c r="D27" s="78"/>
      <c r="E27" s="78"/>
      <c r="F27" s="79"/>
      <c r="G27" s="28"/>
      <c r="H27" s="28"/>
      <c r="I27" s="28"/>
      <c r="J27" s="28"/>
      <c r="K27" s="28"/>
      <c r="L27" s="28"/>
      <c r="M27" s="28"/>
    </row>
    <row r="28" spans="2:13" ht="15.75" customHeight="1" thickBot="1">
      <c r="B28" s="49" t="s">
        <v>1</v>
      </c>
      <c r="C28" s="49" t="s">
        <v>2</v>
      </c>
      <c r="D28" s="29" t="s">
        <v>3</v>
      </c>
      <c r="E28" s="29" t="s">
        <v>4</v>
      </c>
      <c r="F28" s="49" t="s">
        <v>296</v>
      </c>
      <c r="G28" s="60" t="s">
        <v>15</v>
      </c>
      <c r="H28" s="61"/>
      <c r="I28" s="61"/>
      <c r="J28" s="61"/>
      <c r="K28" s="61"/>
      <c r="L28" s="61"/>
      <c r="M28" s="61"/>
    </row>
    <row r="29" spans="2:13" ht="30.75" thickBot="1">
      <c r="B29" s="50"/>
      <c r="C29" s="50"/>
      <c r="D29" s="30" t="s">
        <v>294</v>
      </c>
      <c r="E29" s="30" t="s">
        <v>295</v>
      </c>
      <c r="F29" s="50"/>
      <c r="G29" s="62" t="s">
        <v>334</v>
      </c>
      <c r="H29" s="63"/>
      <c r="I29" s="63"/>
      <c r="J29" s="63"/>
      <c r="K29" s="63"/>
      <c r="L29" s="63"/>
      <c r="M29" s="64"/>
    </row>
    <row r="30" spans="2:13" ht="45.75" thickBot="1">
      <c r="B30" s="31" t="s">
        <v>298</v>
      </c>
      <c r="C30" s="33" t="s">
        <v>299</v>
      </c>
      <c r="D30" s="33">
        <v>4.9000000000000004</v>
      </c>
      <c r="E30" s="33">
        <v>5</v>
      </c>
      <c r="F30" s="40">
        <v>4.82</v>
      </c>
      <c r="G30" s="65"/>
      <c r="H30" s="66"/>
      <c r="I30" s="66"/>
      <c r="J30" s="66"/>
      <c r="K30" s="66"/>
      <c r="L30" s="66"/>
      <c r="M30" s="67"/>
    </row>
    <row r="31" spans="2:13" ht="28.5" customHeight="1" thickBot="1">
      <c r="B31" s="32" t="s">
        <v>12</v>
      </c>
      <c r="C31" s="46" t="s">
        <v>320</v>
      </c>
      <c r="D31" s="47"/>
      <c r="E31" s="47"/>
      <c r="F31" s="48"/>
      <c r="G31" s="28"/>
      <c r="H31" s="28"/>
      <c r="I31" s="28"/>
      <c r="J31" s="28"/>
      <c r="K31" s="28"/>
      <c r="L31" s="28"/>
      <c r="M31" s="28"/>
    </row>
    <row r="32" spans="2:13" ht="28.5" customHeight="1">
      <c r="B32" s="2"/>
      <c r="C32" s="6"/>
      <c r="D32" s="6"/>
      <c r="E32" s="6"/>
      <c r="F32" s="6"/>
    </row>
    <row r="33" spans="2:6" ht="30.75" customHeight="1">
      <c r="B33" s="2"/>
      <c r="C33" s="3"/>
      <c r="D33" s="4"/>
      <c r="E33" s="4"/>
      <c r="F33" s="4"/>
    </row>
  </sheetData>
  <mergeCells count="13">
    <mergeCell ref="C31:F31"/>
    <mergeCell ref="B28:B29"/>
    <mergeCell ref="C28:C29"/>
    <mergeCell ref="F28:F29"/>
    <mergeCell ref="D1:L1"/>
    <mergeCell ref="C4:F4"/>
    <mergeCell ref="D2:L2"/>
    <mergeCell ref="D3:L3"/>
    <mergeCell ref="G28:M28"/>
    <mergeCell ref="G29:M30"/>
    <mergeCell ref="B6:F6"/>
    <mergeCell ref="B7:F25"/>
    <mergeCell ref="C27:F27"/>
  </mergeCells>
  <pageMargins left="0.7" right="0.7" top="0.75" bottom="0.75" header="0.3" footer="0.3"/>
  <pageSetup paperSize="9" scale="80" orientation="landscape" r:id="rId1"/>
  <ignoredErrors>
    <ignoredError sqref="C3" numberStoredAsText="1"/>
    <ignoredError sqref="C2" evalError="1"/>
  </ignoredErrors>
</worksheet>
</file>

<file path=xl/worksheets/sheet2.xml><?xml version="1.0" encoding="utf-8"?>
<worksheet xmlns="http://schemas.openxmlformats.org/spreadsheetml/2006/main" xmlns:r="http://schemas.openxmlformats.org/officeDocument/2006/relationships">
  <dimension ref="A1:Q33"/>
  <sheetViews>
    <sheetView topLeftCell="B1" workbookViewId="0">
      <selection activeCell="B34" sqref="A34:XFD4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13'!$B$2</f>
        <v xml:space="preserve"> ЈЛС</v>
      </c>
      <c r="D2" s="21">
        <f>+'програм 13'!$C$2</f>
        <v>51</v>
      </c>
      <c r="E2" s="84" t="str">
        <f>+'програм 13'!$D$2</f>
        <v>КРУПАЊ</v>
      </c>
      <c r="F2" s="85"/>
      <c r="G2" s="85"/>
      <c r="H2" s="85"/>
      <c r="I2" s="85"/>
      <c r="J2" s="85"/>
      <c r="K2" s="85"/>
      <c r="L2" s="85"/>
      <c r="M2" s="86"/>
      <c r="Q2" t="s">
        <v>277</v>
      </c>
    </row>
    <row r="3" spans="1:17" ht="15.75" thickBot="1">
      <c r="C3" t="s">
        <v>5</v>
      </c>
      <c r="D3" s="22" t="s">
        <v>44</v>
      </c>
      <c r="E3" s="52" t="s">
        <v>27</v>
      </c>
      <c r="F3" s="58"/>
      <c r="G3" s="58"/>
      <c r="H3" s="58"/>
      <c r="I3" s="58"/>
      <c r="J3" s="58"/>
      <c r="K3" s="58"/>
      <c r="L3" s="58"/>
      <c r="M3" s="59"/>
      <c r="N3" s="23" t="s">
        <v>291</v>
      </c>
      <c r="O3" s="23" t="s">
        <v>292</v>
      </c>
      <c r="P3" s="23" t="s">
        <v>293</v>
      </c>
      <c r="Q3" s="23" t="s">
        <v>278</v>
      </c>
    </row>
    <row r="4" spans="1:17" ht="15.75" thickBot="1">
      <c r="A4" s="10" t="str">
        <f>CONCATENATE(D3,"-",D4)</f>
        <v>1201-0001</v>
      </c>
      <c r="C4" t="s">
        <v>101</v>
      </c>
      <c r="D4" s="22" t="s">
        <v>50</v>
      </c>
      <c r="E4" s="52" t="s">
        <v>269</v>
      </c>
      <c r="F4" s="58"/>
      <c r="G4" s="58"/>
      <c r="H4" s="58"/>
      <c r="I4" s="58"/>
      <c r="J4" s="58"/>
      <c r="K4" s="58"/>
      <c r="L4" s="58"/>
      <c r="M4" s="59"/>
      <c r="N4" s="25">
        <v>15456</v>
      </c>
      <c r="O4" s="25">
        <v>17538</v>
      </c>
      <c r="P4" s="25">
        <v>15207</v>
      </c>
      <c r="Q4" s="24">
        <f>P4/O4</f>
        <v>0.86708860759493667</v>
      </c>
    </row>
    <row r="5" spans="1:17" ht="15.75" thickBot="1">
      <c r="C5" t="s">
        <v>11</v>
      </c>
      <c r="D5" s="81" t="s">
        <v>280</v>
      </c>
      <c r="E5" s="82"/>
      <c r="F5" s="82"/>
      <c r="G5" s="83"/>
    </row>
    <row r="7" spans="1:17" ht="15.75" thickBot="1">
      <c r="C7" s="68" t="s">
        <v>14</v>
      </c>
      <c r="D7" s="68"/>
      <c r="E7" s="68"/>
      <c r="F7" s="68"/>
      <c r="G7" s="68"/>
    </row>
    <row r="8" spans="1:17">
      <c r="C8" s="62" t="s">
        <v>336</v>
      </c>
      <c r="D8" s="69"/>
      <c r="E8" s="69"/>
      <c r="F8" s="69"/>
      <c r="G8" s="70"/>
    </row>
    <row r="9" spans="1:17">
      <c r="C9" s="71"/>
      <c r="D9" s="72"/>
      <c r="E9" s="72"/>
      <c r="F9" s="72"/>
      <c r="G9" s="73"/>
    </row>
    <row r="10" spans="1:17">
      <c r="C10" s="71"/>
      <c r="D10" s="72"/>
      <c r="E10" s="72"/>
      <c r="F10" s="72"/>
      <c r="G10" s="73"/>
    </row>
    <row r="11" spans="1:17">
      <c r="C11" s="71"/>
      <c r="D11" s="72"/>
      <c r="E11" s="72"/>
      <c r="F11" s="72"/>
      <c r="G11" s="73"/>
    </row>
    <row r="12" spans="1:17">
      <c r="C12" s="71"/>
      <c r="D12" s="72"/>
      <c r="E12" s="72"/>
      <c r="F12" s="72"/>
      <c r="G12" s="73"/>
    </row>
    <row r="13" spans="1:17">
      <c r="C13" s="71"/>
      <c r="D13" s="72"/>
      <c r="E13" s="72"/>
      <c r="F13" s="72"/>
      <c r="G13" s="73"/>
      <c r="J13" s="11"/>
    </row>
    <row r="14" spans="1:17">
      <c r="C14" s="71"/>
      <c r="D14" s="72"/>
      <c r="E14" s="72"/>
      <c r="F14" s="72"/>
      <c r="G14" s="73"/>
    </row>
    <row r="15" spans="1:17">
      <c r="C15" s="71"/>
      <c r="D15" s="72"/>
      <c r="E15" s="72"/>
      <c r="F15" s="72"/>
      <c r="G15" s="73"/>
    </row>
    <row r="16" spans="1:17">
      <c r="C16" s="71"/>
      <c r="D16" s="72"/>
      <c r="E16" s="72"/>
      <c r="F16" s="72"/>
      <c r="G16" s="73"/>
    </row>
    <row r="17" spans="3:14">
      <c r="C17" s="71"/>
      <c r="D17" s="72"/>
      <c r="E17" s="72"/>
      <c r="F17" s="72"/>
      <c r="G17" s="73"/>
    </row>
    <row r="18" spans="3:14">
      <c r="C18" s="71"/>
      <c r="D18" s="72"/>
      <c r="E18" s="72"/>
      <c r="F18" s="72"/>
      <c r="G18" s="73"/>
    </row>
    <row r="19" spans="3:14">
      <c r="C19" s="71"/>
      <c r="D19" s="72"/>
      <c r="E19" s="72"/>
      <c r="F19" s="72"/>
      <c r="G19" s="73"/>
    </row>
    <row r="20" spans="3:14" ht="7.5" customHeight="1">
      <c r="C20" s="71"/>
      <c r="D20" s="72"/>
      <c r="E20" s="72"/>
      <c r="F20" s="72"/>
      <c r="G20" s="73"/>
    </row>
    <row r="21" spans="3:14" hidden="1">
      <c r="C21" s="71"/>
      <c r="D21" s="72"/>
      <c r="E21" s="72"/>
      <c r="F21" s="72"/>
      <c r="G21" s="73"/>
    </row>
    <row r="22" spans="3:14" hidden="1">
      <c r="C22" s="71"/>
      <c r="D22" s="72"/>
      <c r="E22" s="72"/>
      <c r="F22" s="72"/>
      <c r="G22" s="73"/>
    </row>
    <row r="23" spans="3:14" hidden="1">
      <c r="C23" s="71"/>
      <c r="D23" s="72"/>
      <c r="E23" s="72"/>
      <c r="F23" s="72"/>
      <c r="G23" s="73"/>
    </row>
    <row r="24" spans="3:14" hidden="1">
      <c r="C24" s="71"/>
      <c r="D24" s="72"/>
      <c r="E24" s="72"/>
      <c r="F24" s="72"/>
      <c r="G24" s="73"/>
    </row>
    <row r="25" spans="3:14" hidden="1">
      <c r="C25" s="71"/>
      <c r="D25" s="72"/>
      <c r="E25" s="72"/>
      <c r="F25" s="72"/>
      <c r="G25" s="73"/>
    </row>
    <row r="26" spans="3:14" ht="15.75" thickBot="1">
      <c r="C26" s="74"/>
      <c r="D26" s="75"/>
      <c r="E26" s="75"/>
      <c r="F26" s="75"/>
      <c r="G26" s="76"/>
    </row>
    <row r="27" spans="3:14" ht="15.75" thickBot="1"/>
    <row r="28" spans="3:14" ht="34.5" customHeight="1" thickBot="1">
      <c r="C28" s="27" t="s">
        <v>10</v>
      </c>
      <c r="D28" s="87" t="s">
        <v>306</v>
      </c>
      <c r="E28" s="88"/>
      <c r="F28" s="88"/>
      <c r="G28" s="89"/>
      <c r="H28" s="28"/>
      <c r="I28" s="28"/>
      <c r="J28" s="28"/>
      <c r="K28" s="28"/>
      <c r="L28" s="28"/>
      <c r="M28" s="28"/>
      <c r="N28" s="28"/>
    </row>
    <row r="29" spans="3:14" ht="15.75" customHeight="1" thickBot="1">
      <c r="C29" s="49" t="s">
        <v>1</v>
      </c>
      <c r="D29" s="49" t="s">
        <v>2</v>
      </c>
      <c r="E29" s="29" t="s">
        <v>3</v>
      </c>
      <c r="F29" s="29" t="s">
        <v>4</v>
      </c>
      <c r="G29" s="49" t="s">
        <v>296</v>
      </c>
      <c r="H29" s="60" t="s">
        <v>15</v>
      </c>
      <c r="I29" s="61"/>
      <c r="J29" s="61"/>
      <c r="K29" s="61"/>
      <c r="L29" s="61"/>
      <c r="M29" s="61"/>
      <c r="N29" s="61"/>
    </row>
    <row r="30" spans="3:14" ht="30.75" thickBot="1">
      <c r="C30" s="50"/>
      <c r="D30" s="50"/>
      <c r="E30" s="30" t="s">
        <v>294</v>
      </c>
      <c r="F30" s="30" t="s">
        <v>295</v>
      </c>
      <c r="G30" s="50"/>
      <c r="H30" s="80" t="s">
        <v>304</v>
      </c>
      <c r="I30" s="63"/>
      <c r="J30" s="63"/>
      <c r="K30" s="63"/>
      <c r="L30" s="63"/>
      <c r="M30" s="63"/>
      <c r="N30" s="64"/>
    </row>
    <row r="31" spans="3:14" ht="30.75" thickBot="1">
      <c r="C31" s="31" t="s">
        <v>300</v>
      </c>
      <c r="D31" s="33" t="s">
        <v>302</v>
      </c>
      <c r="E31" s="33" t="s">
        <v>321</v>
      </c>
      <c r="F31" s="33" t="s">
        <v>303</v>
      </c>
      <c r="G31" s="33" t="s">
        <v>321</v>
      </c>
      <c r="H31" s="65"/>
      <c r="I31" s="66"/>
      <c r="J31" s="66"/>
      <c r="K31" s="66"/>
      <c r="L31" s="66"/>
      <c r="M31" s="66"/>
      <c r="N31" s="67"/>
    </row>
    <row r="32" spans="3:14" ht="28.5" customHeight="1" thickBot="1">
      <c r="C32" s="32" t="s">
        <v>12</v>
      </c>
      <c r="D32" s="46" t="s">
        <v>301</v>
      </c>
      <c r="E32" s="47"/>
      <c r="F32" s="47"/>
      <c r="G32" s="48"/>
      <c r="H32" s="28"/>
      <c r="I32" s="28"/>
      <c r="J32" s="28"/>
      <c r="K32" s="28"/>
      <c r="L32" s="28"/>
      <c r="M32" s="28"/>
      <c r="N32" s="28"/>
    </row>
    <row r="33" spans="3:7" ht="28.5" customHeight="1">
      <c r="C33" s="2"/>
      <c r="D33" s="3"/>
      <c r="E33" s="4"/>
      <c r="F33" s="4"/>
      <c r="G33" s="4"/>
    </row>
  </sheetData>
  <mergeCells count="13">
    <mergeCell ref="C29:C30"/>
    <mergeCell ref="D29:D30"/>
    <mergeCell ref="G29:G30"/>
    <mergeCell ref="E2:M2"/>
    <mergeCell ref="E3:M3"/>
    <mergeCell ref="C7:G7"/>
    <mergeCell ref="C8:G26"/>
    <mergeCell ref="D28:G28"/>
    <mergeCell ref="D32:G32"/>
    <mergeCell ref="E4:M4"/>
    <mergeCell ref="H29:N29"/>
    <mergeCell ref="H30:N31"/>
    <mergeCell ref="D5:G5"/>
  </mergeCells>
  <pageMargins left="0.7" right="0.7" top="0.75" bottom="0.75" header="0.3" footer="0.3"/>
  <pageSetup paperSize="9" scale="80" orientation="portrait"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3"/>
  <sheetViews>
    <sheetView topLeftCell="B1" workbookViewId="0">
      <selection activeCell="I38" sqref="I38"/>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13'!$B$2</f>
        <v xml:space="preserve"> ЈЛС</v>
      </c>
      <c r="D2" s="21">
        <f>+'програм 13'!$C$2</f>
        <v>51</v>
      </c>
      <c r="E2" s="84" t="str">
        <f>+'програм 13'!$D$2</f>
        <v>КРУПАЊ</v>
      </c>
      <c r="F2" s="85"/>
      <c r="G2" s="85"/>
      <c r="H2" s="85"/>
      <c r="I2" s="85"/>
      <c r="J2" s="85"/>
      <c r="K2" s="85"/>
      <c r="L2" s="85"/>
      <c r="M2" s="86"/>
      <c r="Q2" t="s">
        <v>277</v>
      </c>
    </row>
    <row r="3" spans="1:17" ht="15.75" thickBot="1">
      <c r="C3" t="s">
        <v>5</v>
      </c>
      <c r="D3" s="22" t="s">
        <v>44</v>
      </c>
      <c r="E3" s="52" t="s">
        <v>27</v>
      </c>
      <c r="F3" s="58"/>
      <c r="G3" s="58"/>
      <c r="H3" s="58"/>
      <c r="I3" s="58"/>
      <c r="J3" s="58"/>
      <c r="K3" s="58"/>
      <c r="L3" s="58"/>
      <c r="M3" s="59"/>
      <c r="N3" s="23" t="s">
        <v>291</v>
      </c>
      <c r="O3" s="23" t="s">
        <v>292</v>
      </c>
      <c r="P3" s="23" t="s">
        <v>293</v>
      </c>
      <c r="Q3" s="23" t="s">
        <v>278</v>
      </c>
    </row>
    <row r="4" spans="1:17" ht="15.75" thickBot="1">
      <c r="A4" s="10" t="str">
        <f>CONCATENATE(D3,"-",D4)</f>
        <v>1201-0002</v>
      </c>
      <c r="C4" t="s">
        <v>101</v>
      </c>
      <c r="D4" s="22" t="s">
        <v>51</v>
      </c>
      <c r="E4" s="52" t="s">
        <v>77</v>
      </c>
      <c r="F4" s="58"/>
      <c r="G4" s="58"/>
      <c r="H4" s="58"/>
      <c r="I4" s="58"/>
      <c r="J4" s="58"/>
      <c r="K4" s="58"/>
      <c r="L4" s="58"/>
      <c r="M4" s="59"/>
      <c r="N4" s="25">
        <v>3510</v>
      </c>
      <c r="O4" s="25">
        <v>2024</v>
      </c>
      <c r="P4" s="25">
        <v>1703</v>
      </c>
      <c r="Q4" s="24">
        <f>P4/O4</f>
        <v>0.84140316205533594</v>
      </c>
    </row>
    <row r="5" spans="1:17" ht="15.75" thickBot="1">
      <c r="C5" t="s">
        <v>11</v>
      </c>
      <c r="D5" s="90" t="s">
        <v>297</v>
      </c>
      <c r="E5" s="91"/>
      <c r="F5" s="91"/>
      <c r="G5" s="91"/>
      <c r="H5" s="91"/>
      <c r="I5" s="91"/>
      <c r="J5" s="92"/>
    </row>
    <row r="7" spans="1:17" ht="15.75" thickBot="1">
      <c r="C7" s="68" t="s">
        <v>14</v>
      </c>
      <c r="D7" s="68"/>
      <c r="E7" s="68"/>
      <c r="F7" s="68"/>
      <c r="G7" s="68"/>
    </row>
    <row r="8" spans="1:17">
      <c r="C8" s="62" t="s">
        <v>333</v>
      </c>
      <c r="D8" s="69"/>
      <c r="E8" s="69"/>
      <c r="F8" s="69"/>
      <c r="G8" s="70"/>
    </row>
    <row r="9" spans="1:17">
      <c r="C9" s="71"/>
      <c r="D9" s="72"/>
      <c r="E9" s="72"/>
      <c r="F9" s="72"/>
      <c r="G9" s="73"/>
    </row>
    <row r="10" spans="1:17">
      <c r="C10" s="71"/>
      <c r="D10" s="72"/>
      <c r="E10" s="72"/>
      <c r="F10" s="72"/>
      <c r="G10" s="73"/>
    </row>
    <row r="11" spans="1:17">
      <c r="C11" s="71"/>
      <c r="D11" s="72"/>
      <c r="E11" s="72"/>
      <c r="F11" s="72"/>
      <c r="G11" s="73"/>
    </row>
    <row r="12" spans="1:17">
      <c r="C12" s="71"/>
      <c r="D12" s="72"/>
      <c r="E12" s="72"/>
      <c r="F12" s="72"/>
      <c r="G12" s="73"/>
    </row>
    <row r="13" spans="1:17">
      <c r="C13" s="71"/>
      <c r="D13" s="72"/>
      <c r="E13" s="72"/>
      <c r="F13" s="72"/>
      <c r="G13" s="73"/>
      <c r="J13" s="11"/>
    </row>
    <row r="14" spans="1:17">
      <c r="C14" s="71"/>
      <c r="D14" s="72"/>
      <c r="E14" s="72"/>
      <c r="F14" s="72"/>
      <c r="G14" s="73"/>
    </row>
    <row r="15" spans="1:17">
      <c r="C15" s="71"/>
      <c r="D15" s="72"/>
      <c r="E15" s="72"/>
      <c r="F15" s="72"/>
      <c r="G15" s="73"/>
    </row>
    <row r="16" spans="1:17">
      <c r="C16" s="71"/>
      <c r="D16" s="72"/>
      <c r="E16" s="72"/>
      <c r="F16" s="72"/>
      <c r="G16" s="73"/>
    </row>
    <row r="17" spans="3:14">
      <c r="C17" s="71"/>
      <c r="D17" s="72"/>
      <c r="E17" s="72"/>
      <c r="F17" s="72"/>
      <c r="G17" s="73"/>
    </row>
    <row r="18" spans="3:14">
      <c r="C18" s="71"/>
      <c r="D18" s="72"/>
      <c r="E18" s="72"/>
      <c r="F18" s="72"/>
      <c r="G18" s="73"/>
    </row>
    <row r="19" spans="3:14">
      <c r="C19" s="71"/>
      <c r="D19" s="72"/>
      <c r="E19" s="72"/>
      <c r="F19" s="72"/>
      <c r="G19" s="73"/>
    </row>
    <row r="20" spans="3:14" ht="7.5" customHeight="1">
      <c r="C20" s="71"/>
      <c r="D20" s="72"/>
      <c r="E20" s="72"/>
      <c r="F20" s="72"/>
      <c r="G20" s="73"/>
    </row>
    <row r="21" spans="3:14" hidden="1">
      <c r="C21" s="71"/>
      <c r="D21" s="72"/>
      <c r="E21" s="72"/>
      <c r="F21" s="72"/>
      <c r="G21" s="73"/>
    </row>
    <row r="22" spans="3:14" hidden="1">
      <c r="C22" s="71"/>
      <c r="D22" s="72"/>
      <c r="E22" s="72"/>
      <c r="F22" s="72"/>
      <c r="G22" s="73"/>
    </row>
    <row r="23" spans="3:14" hidden="1">
      <c r="C23" s="71"/>
      <c r="D23" s="72"/>
      <c r="E23" s="72"/>
      <c r="F23" s="72"/>
      <c r="G23" s="73"/>
    </row>
    <row r="24" spans="3:14" hidden="1">
      <c r="C24" s="71"/>
      <c r="D24" s="72"/>
      <c r="E24" s="72"/>
      <c r="F24" s="72"/>
      <c r="G24" s="73"/>
    </row>
    <row r="25" spans="3:14" hidden="1">
      <c r="C25" s="71"/>
      <c r="D25" s="72"/>
      <c r="E25" s="72"/>
      <c r="F25" s="72"/>
      <c r="G25" s="73"/>
    </row>
    <row r="26" spans="3:14" ht="15.75" thickBot="1">
      <c r="C26" s="74"/>
      <c r="D26" s="75"/>
      <c r="E26" s="75"/>
      <c r="F26" s="75"/>
      <c r="G26" s="76"/>
    </row>
    <row r="27" spans="3:14" ht="15.75" thickBot="1"/>
    <row r="28" spans="3:14" ht="50.25" customHeight="1" thickBot="1">
      <c r="C28" s="27" t="s">
        <v>10</v>
      </c>
      <c r="D28" s="87" t="s">
        <v>307</v>
      </c>
      <c r="E28" s="88"/>
      <c r="F28" s="88"/>
      <c r="G28" s="89"/>
      <c r="H28" s="28"/>
      <c r="I28" s="28"/>
      <c r="J28" s="28"/>
      <c r="K28" s="28"/>
      <c r="L28" s="28"/>
      <c r="M28" s="28"/>
      <c r="N28" s="28"/>
    </row>
    <row r="29" spans="3:14" ht="15.75" customHeight="1" thickBot="1">
      <c r="C29" s="49" t="s">
        <v>1</v>
      </c>
      <c r="D29" s="49" t="s">
        <v>2</v>
      </c>
      <c r="E29" s="29" t="s">
        <v>3</v>
      </c>
      <c r="F29" s="29" t="s">
        <v>4</v>
      </c>
      <c r="G29" s="49" t="s">
        <v>296</v>
      </c>
      <c r="H29" s="60" t="s">
        <v>15</v>
      </c>
      <c r="I29" s="61"/>
      <c r="J29" s="61"/>
      <c r="K29" s="61"/>
      <c r="L29" s="61"/>
      <c r="M29" s="61"/>
      <c r="N29" s="61"/>
    </row>
    <row r="30" spans="3:14" ht="30.75" thickBot="1">
      <c r="C30" s="50"/>
      <c r="D30" s="50"/>
      <c r="E30" s="30" t="s">
        <v>294</v>
      </c>
      <c r="F30" s="30" t="s">
        <v>295</v>
      </c>
      <c r="G30" s="50"/>
      <c r="H30" s="62" t="s">
        <v>334</v>
      </c>
      <c r="I30" s="63"/>
      <c r="J30" s="63"/>
      <c r="K30" s="63"/>
      <c r="L30" s="63"/>
      <c r="M30" s="63"/>
      <c r="N30" s="64"/>
    </row>
    <row r="31" spans="3:14" ht="32.25" customHeight="1" thickBot="1">
      <c r="C31" s="31" t="s">
        <v>305</v>
      </c>
      <c r="D31" s="33" t="s">
        <v>302</v>
      </c>
      <c r="E31" s="41" t="s">
        <v>323</v>
      </c>
      <c r="F31" s="41" t="s">
        <v>338</v>
      </c>
      <c r="G31" s="41" t="s">
        <v>323</v>
      </c>
      <c r="H31" s="65"/>
      <c r="I31" s="66"/>
      <c r="J31" s="66"/>
      <c r="K31" s="66"/>
      <c r="L31" s="66"/>
      <c r="M31" s="66"/>
      <c r="N31" s="67"/>
    </row>
    <row r="32" spans="3:14" ht="28.5" customHeight="1" thickBot="1">
      <c r="C32" s="32" t="s">
        <v>12</v>
      </c>
      <c r="D32" s="46" t="s">
        <v>335</v>
      </c>
      <c r="E32" s="47"/>
      <c r="F32" s="47"/>
      <c r="G32" s="48"/>
      <c r="H32" s="28"/>
      <c r="I32" s="28"/>
      <c r="J32" s="28"/>
      <c r="K32" s="28"/>
      <c r="L32" s="28"/>
      <c r="M32" s="28"/>
      <c r="N32" s="28"/>
    </row>
    <row r="33" spans="3:7" ht="28.5" customHeight="1">
      <c r="C33" s="2"/>
      <c r="D33" s="3"/>
      <c r="E33" s="4"/>
      <c r="F33" s="4"/>
      <c r="G33" s="4"/>
    </row>
  </sheetData>
  <mergeCells count="13">
    <mergeCell ref="H29:N29"/>
    <mergeCell ref="H30:N31"/>
    <mergeCell ref="C8:G26"/>
    <mergeCell ref="E2:M2"/>
    <mergeCell ref="E3:M3"/>
    <mergeCell ref="E4:M4"/>
    <mergeCell ref="C7:G7"/>
    <mergeCell ref="D5:J5"/>
    <mergeCell ref="D32:G32"/>
    <mergeCell ref="D28:G28"/>
    <mergeCell ref="C29:C30"/>
    <mergeCell ref="D29:D30"/>
    <mergeCell ref="G29:G30"/>
  </mergeCells>
  <pageMargins left="0.7" right="0.7" top="0.75" bottom="0.75" header="0.3" footer="0.3"/>
  <pageSetup paperSize="9" scale="80" orientation="portrait" verticalDpi="0" r:id="rId1"/>
  <ignoredErrors>
    <ignoredError sqref="D3:D4" numberStoredAsText="1"/>
  </ignoredErrors>
</worksheet>
</file>

<file path=xl/worksheets/sheet4.xml><?xml version="1.0" encoding="utf-8"?>
<worksheet xmlns="http://schemas.openxmlformats.org/spreadsheetml/2006/main" xmlns:r="http://schemas.openxmlformats.org/officeDocument/2006/relationships">
  <dimension ref="A1:Q33"/>
  <sheetViews>
    <sheetView topLeftCell="B7" workbookViewId="0">
      <selection activeCell="K35" sqref="K3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13'!$B$2</f>
        <v xml:space="preserve"> ЈЛС</v>
      </c>
      <c r="D2" s="21">
        <f>+'програм 13'!$C$2</f>
        <v>51</v>
      </c>
      <c r="E2" s="84" t="str">
        <f>+'програм 13'!$D$2</f>
        <v>КРУПАЊ</v>
      </c>
      <c r="F2" s="85"/>
      <c r="G2" s="85"/>
      <c r="H2" s="85"/>
      <c r="I2" s="85"/>
      <c r="J2" s="85"/>
      <c r="K2" s="85"/>
      <c r="L2" s="85"/>
      <c r="M2" s="86"/>
      <c r="Q2" t="s">
        <v>277</v>
      </c>
    </row>
    <row r="3" spans="1:17" ht="15.75" thickBot="1">
      <c r="C3" t="s">
        <v>5</v>
      </c>
      <c r="D3" s="22" t="s">
        <v>44</v>
      </c>
      <c r="E3" s="52" t="s">
        <v>27</v>
      </c>
      <c r="F3" s="58"/>
      <c r="G3" s="58"/>
      <c r="H3" s="58"/>
      <c r="I3" s="58"/>
      <c r="J3" s="58"/>
      <c r="K3" s="58"/>
      <c r="L3" s="58"/>
      <c r="M3" s="59"/>
      <c r="N3" s="23" t="s">
        <v>291</v>
      </c>
      <c r="O3" s="23" t="s">
        <v>292</v>
      </c>
      <c r="P3" s="23" t="s">
        <v>293</v>
      </c>
      <c r="Q3" s="23" t="s">
        <v>278</v>
      </c>
    </row>
    <row r="4" spans="1:17" ht="15.75" thickBot="1">
      <c r="A4" s="10" t="str">
        <f>CONCATENATE(D3,"-",D4)</f>
        <v>1201-0003</v>
      </c>
      <c r="C4" t="s">
        <v>101</v>
      </c>
      <c r="D4" s="22" t="s">
        <v>52</v>
      </c>
      <c r="E4" s="52" t="s">
        <v>78</v>
      </c>
      <c r="F4" s="58"/>
      <c r="G4" s="58"/>
      <c r="H4" s="58"/>
      <c r="I4" s="58"/>
      <c r="J4" s="58"/>
      <c r="K4" s="58"/>
      <c r="L4" s="58"/>
      <c r="M4" s="59"/>
      <c r="N4" s="23">
        <v>0</v>
      </c>
      <c r="O4" s="23">
        <v>0</v>
      </c>
      <c r="P4" s="23">
        <v>0</v>
      </c>
      <c r="Q4" s="24" t="e">
        <f>P4/O4</f>
        <v>#DIV/0!</v>
      </c>
    </row>
    <row r="5" spans="1:17" ht="15.75" thickBot="1">
      <c r="C5" t="s">
        <v>11</v>
      </c>
      <c r="D5" s="81"/>
      <c r="E5" s="82"/>
      <c r="F5" s="82"/>
      <c r="G5" s="83"/>
    </row>
    <row r="7" spans="1:17" ht="15.75" thickBot="1">
      <c r="C7" s="68" t="s">
        <v>14</v>
      </c>
      <c r="D7" s="68"/>
      <c r="E7" s="68"/>
      <c r="F7" s="68"/>
      <c r="G7" s="68"/>
    </row>
    <row r="8" spans="1:17">
      <c r="C8" s="62" t="s">
        <v>339</v>
      </c>
      <c r="D8" s="69"/>
      <c r="E8" s="69"/>
      <c r="F8" s="69"/>
      <c r="G8" s="70"/>
    </row>
    <row r="9" spans="1:17">
      <c r="C9" s="71"/>
      <c r="D9" s="72"/>
      <c r="E9" s="72"/>
      <c r="F9" s="72"/>
      <c r="G9" s="73"/>
    </row>
    <row r="10" spans="1:17">
      <c r="C10" s="71"/>
      <c r="D10" s="72"/>
      <c r="E10" s="72"/>
      <c r="F10" s="72"/>
      <c r="G10" s="73"/>
    </row>
    <row r="11" spans="1:17" ht="24" customHeight="1">
      <c r="C11" s="71"/>
      <c r="D11" s="72"/>
      <c r="E11" s="72"/>
      <c r="F11" s="72"/>
      <c r="G11" s="73"/>
    </row>
    <row r="12" spans="1:17" ht="34.5" customHeight="1">
      <c r="C12" s="71"/>
      <c r="D12" s="72"/>
      <c r="E12" s="72"/>
      <c r="F12" s="72"/>
      <c r="G12" s="73"/>
    </row>
    <row r="13" spans="1:17" ht="30" customHeight="1">
      <c r="C13" s="71"/>
      <c r="D13" s="72"/>
      <c r="E13" s="72"/>
      <c r="F13" s="72"/>
      <c r="G13" s="73"/>
      <c r="J13" s="11"/>
    </row>
    <row r="14" spans="1:17">
      <c r="C14" s="71"/>
      <c r="D14" s="72"/>
      <c r="E14" s="72"/>
      <c r="F14" s="72"/>
      <c r="G14" s="73"/>
    </row>
    <row r="15" spans="1:17">
      <c r="C15" s="71"/>
      <c r="D15" s="72"/>
      <c r="E15" s="72"/>
      <c r="F15" s="72"/>
      <c r="G15" s="73"/>
    </row>
    <row r="16" spans="1:17" ht="18" customHeight="1">
      <c r="C16" s="71"/>
      <c r="D16" s="72"/>
      <c r="E16" s="72"/>
      <c r="F16" s="72"/>
      <c r="G16" s="73"/>
    </row>
    <row r="17" spans="3:14">
      <c r="C17" s="71"/>
      <c r="D17" s="72"/>
      <c r="E17" s="72"/>
      <c r="F17" s="72"/>
      <c r="G17" s="73"/>
    </row>
    <row r="18" spans="3:14">
      <c r="C18" s="71"/>
      <c r="D18" s="72"/>
      <c r="E18" s="72"/>
      <c r="F18" s="72"/>
      <c r="G18" s="73"/>
    </row>
    <row r="19" spans="3:14">
      <c r="C19" s="71"/>
      <c r="D19" s="72"/>
      <c r="E19" s="72"/>
      <c r="F19" s="72"/>
      <c r="G19" s="73"/>
    </row>
    <row r="20" spans="3:14" ht="7.5" customHeight="1">
      <c r="C20" s="71"/>
      <c r="D20" s="72"/>
      <c r="E20" s="72"/>
      <c r="F20" s="72"/>
      <c r="G20" s="73"/>
    </row>
    <row r="21" spans="3:14" hidden="1">
      <c r="C21" s="71"/>
      <c r="D21" s="72"/>
      <c r="E21" s="72"/>
      <c r="F21" s="72"/>
      <c r="G21" s="73"/>
    </row>
    <row r="22" spans="3:14" hidden="1">
      <c r="C22" s="71"/>
      <c r="D22" s="72"/>
      <c r="E22" s="72"/>
      <c r="F22" s="72"/>
      <c r="G22" s="73"/>
    </row>
    <row r="23" spans="3:14" hidden="1">
      <c r="C23" s="71"/>
      <c r="D23" s="72"/>
      <c r="E23" s="72"/>
      <c r="F23" s="72"/>
      <c r="G23" s="73"/>
    </row>
    <row r="24" spans="3:14" hidden="1">
      <c r="C24" s="71"/>
      <c r="D24" s="72"/>
      <c r="E24" s="72"/>
      <c r="F24" s="72"/>
      <c r="G24" s="73"/>
    </row>
    <row r="25" spans="3:14" hidden="1">
      <c r="C25" s="71"/>
      <c r="D25" s="72"/>
      <c r="E25" s="72"/>
      <c r="F25" s="72"/>
      <c r="G25" s="73"/>
    </row>
    <row r="26" spans="3:14" ht="15.75" thickBot="1">
      <c r="C26" s="74"/>
      <c r="D26" s="75"/>
      <c r="E26" s="75"/>
      <c r="F26" s="75"/>
      <c r="G26" s="76"/>
    </row>
    <row r="27" spans="3:14" ht="15.75" thickBot="1"/>
    <row r="28" spans="3:14" ht="21" customHeight="1" thickBot="1">
      <c r="C28" s="27" t="s">
        <v>10</v>
      </c>
      <c r="D28" s="87" t="s">
        <v>308</v>
      </c>
      <c r="E28" s="88"/>
      <c r="F28" s="88"/>
      <c r="G28" s="89"/>
      <c r="H28" s="28"/>
      <c r="I28" s="28"/>
      <c r="J28" s="28"/>
      <c r="K28" s="28"/>
      <c r="L28" s="28"/>
      <c r="M28" s="28"/>
      <c r="N28" s="28"/>
    </row>
    <row r="29" spans="3:14" ht="15.75" customHeight="1" thickBot="1">
      <c r="C29" s="49" t="s">
        <v>1</v>
      </c>
      <c r="D29" s="49" t="s">
        <v>2</v>
      </c>
      <c r="E29" s="29" t="s">
        <v>3</v>
      </c>
      <c r="F29" s="29" t="s">
        <v>4</v>
      </c>
      <c r="G29" s="49" t="s">
        <v>296</v>
      </c>
      <c r="H29" s="60" t="s">
        <v>15</v>
      </c>
      <c r="I29" s="61"/>
      <c r="J29" s="61"/>
      <c r="K29" s="61"/>
      <c r="L29" s="61"/>
      <c r="M29" s="61"/>
      <c r="N29" s="61"/>
    </row>
    <row r="30" spans="3:14" ht="30.75" thickBot="1">
      <c r="C30" s="50"/>
      <c r="D30" s="50"/>
      <c r="E30" s="30" t="s">
        <v>294</v>
      </c>
      <c r="F30" s="30" t="s">
        <v>295</v>
      </c>
      <c r="G30" s="50"/>
      <c r="H30" s="80" t="s">
        <v>310</v>
      </c>
      <c r="I30" s="63"/>
      <c r="J30" s="63"/>
      <c r="K30" s="63"/>
      <c r="L30" s="63"/>
      <c r="M30" s="63"/>
      <c r="N30" s="64"/>
    </row>
    <row r="31" spans="3:14" ht="60.75" thickBot="1">
      <c r="C31" s="31" t="s">
        <v>312</v>
      </c>
      <c r="D31" s="33" t="s">
        <v>309</v>
      </c>
      <c r="E31" s="33">
        <v>0</v>
      </c>
      <c r="F31" s="33">
        <v>1</v>
      </c>
      <c r="G31" s="33">
        <v>1</v>
      </c>
      <c r="H31" s="65"/>
      <c r="I31" s="66"/>
      <c r="J31" s="66"/>
      <c r="K31" s="66"/>
      <c r="L31" s="66"/>
      <c r="M31" s="66"/>
      <c r="N31" s="67"/>
    </row>
    <row r="32" spans="3:14" ht="28.5" customHeight="1" thickBot="1">
      <c r="C32" s="32" t="s">
        <v>12</v>
      </c>
      <c r="D32" s="46" t="s">
        <v>311</v>
      </c>
      <c r="E32" s="47"/>
      <c r="F32" s="47"/>
      <c r="G32" s="48"/>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paperSize="9" scale="80" orientation="portrait" verticalDpi="0" r:id="rId1"/>
  <ignoredErrors>
    <ignoredError sqref="D3:D4" numberStoredAsText="1"/>
  </ignoredErrors>
</worksheet>
</file>

<file path=xl/worksheets/sheet5.xml><?xml version="1.0" encoding="utf-8"?>
<worksheet xmlns="http://schemas.openxmlformats.org/spreadsheetml/2006/main" xmlns:r="http://schemas.openxmlformats.org/officeDocument/2006/relationships">
  <dimension ref="A1:Q33"/>
  <sheetViews>
    <sheetView topLeftCell="B1" workbookViewId="0">
      <selection activeCell="L16" sqref="L1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+'[1]програм 13'!$B$2</f>
        <v xml:space="preserve"> ЈЛС</v>
      </c>
      <c r="D2" s="21">
        <f>+'[1]програм 13'!$C$2</f>
        <v>51</v>
      </c>
      <c r="E2" s="84" t="str">
        <f>+'[1]програм 13'!$D$2</f>
        <v>КРУПАЊ</v>
      </c>
      <c r="F2" s="85"/>
      <c r="G2" s="85"/>
      <c r="H2" s="85"/>
      <c r="I2" s="85"/>
      <c r="J2" s="85"/>
      <c r="K2" s="85"/>
      <c r="L2" s="85"/>
      <c r="M2" s="86"/>
      <c r="Q2" t="s">
        <v>277</v>
      </c>
    </row>
    <row r="3" spans="1:17" ht="15.75" thickBot="1">
      <c r="C3" t="s">
        <v>5</v>
      </c>
      <c r="D3" s="22" t="s">
        <v>44</v>
      </c>
      <c r="E3" s="52" t="s">
        <v>27</v>
      </c>
      <c r="F3" s="58"/>
      <c r="G3" s="58"/>
      <c r="H3" s="58"/>
      <c r="I3" s="58"/>
      <c r="J3" s="58"/>
      <c r="K3" s="58"/>
      <c r="L3" s="58"/>
      <c r="M3" s="59"/>
      <c r="N3" s="23" t="s">
        <v>291</v>
      </c>
      <c r="O3" s="23" t="s">
        <v>292</v>
      </c>
      <c r="P3" s="23" t="s">
        <v>293</v>
      </c>
      <c r="Q3" s="23" t="s">
        <v>278</v>
      </c>
    </row>
    <row r="4" spans="1:17" ht="15.75" thickBot="1">
      <c r="A4" s="10" t="str">
        <f>CONCATENATE(D3,"-",D4)</f>
        <v>1201-0004</v>
      </c>
      <c r="C4" t="s">
        <v>101</v>
      </c>
      <c r="D4" s="22" t="s">
        <v>53</v>
      </c>
      <c r="E4" s="52" t="s">
        <v>79</v>
      </c>
      <c r="F4" s="58"/>
      <c r="G4" s="58"/>
      <c r="H4" s="58"/>
      <c r="I4" s="58"/>
      <c r="J4" s="58"/>
      <c r="K4" s="58"/>
      <c r="L4" s="58"/>
      <c r="M4" s="59"/>
      <c r="N4" s="25">
        <v>3600</v>
      </c>
      <c r="O4" s="25">
        <v>5178</v>
      </c>
      <c r="P4" s="25">
        <v>4995</v>
      </c>
      <c r="Q4" s="24">
        <f>P4/O4</f>
        <v>0.96465816917728853</v>
      </c>
    </row>
    <row r="5" spans="1:17" ht="15.75" thickBot="1">
      <c r="C5" t="s">
        <v>11</v>
      </c>
      <c r="D5" s="81" t="s">
        <v>281</v>
      </c>
      <c r="E5" s="82"/>
      <c r="F5" s="82"/>
      <c r="G5" s="83"/>
    </row>
    <row r="7" spans="1:17" ht="15.75" thickBot="1">
      <c r="C7" s="68" t="s">
        <v>14</v>
      </c>
      <c r="D7" s="68"/>
      <c r="E7" s="68"/>
      <c r="F7" s="68"/>
      <c r="G7" s="68"/>
    </row>
    <row r="8" spans="1:17">
      <c r="C8" s="62" t="s">
        <v>349</v>
      </c>
      <c r="D8" s="69"/>
      <c r="E8" s="69"/>
      <c r="F8" s="69"/>
      <c r="G8" s="70"/>
    </row>
    <row r="9" spans="1:17">
      <c r="C9" s="71"/>
      <c r="D9" s="72"/>
      <c r="E9" s="72"/>
      <c r="F9" s="72"/>
      <c r="G9" s="73"/>
    </row>
    <row r="10" spans="1:17">
      <c r="C10" s="71"/>
      <c r="D10" s="72"/>
      <c r="E10" s="72"/>
      <c r="F10" s="72"/>
      <c r="G10" s="73"/>
    </row>
    <row r="11" spans="1:17">
      <c r="C11" s="71"/>
      <c r="D11" s="72"/>
      <c r="E11" s="72"/>
      <c r="F11" s="72"/>
      <c r="G11" s="73"/>
    </row>
    <row r="12" spans="1:17">
      <c r="C12" s="71"/>
      <c r="D12" s="72"/>
      <c r="E12" s="72"/>
      <c r="F12" s="72"/>
      <c r="G12" s="73"/>
    </row>
    <row r="13" spans="1:17">
      <c r="C13" s="71"/>
      <c r="D13" s="72"/>
      <c r="E13" s="72"/>
      <c r="F13" s="72"/>
      <c r="G13" s="73"/>
      <c r="J13" s="11"/>
    </row>
    <row r="14" spans="1:17">
      <c r="C14" s="71"/>
      <c r="D14" s="72"/>
      <c r="E14" s="72"/>
      <c r="F14" s="72"/>
      <c r="G14" s="73"/>
    </row>
    <row r="15" spans="1:17">
      <c r="C15" s="71"/>
      <c r="D15" s="72"/>
      <c r="E15" s="72"/>
      <c r="F15" s="72"/>
      <c r="G15" s="73"/>
    </row>
    <row r="16" spans="1:17" ht="96.75" customHeight="1">
      <c r="C16" s="71"/>
      <c r="D16" s="72"/>
      <c r="E16" s="72"/>
      <c r="F16" s="72"/>
      <c r="G16" s="73"/>
    </row>
    <row r="17" spans="3:14">
      <c r="C17" s="71"/>
      <c r="D17" s="72"/>
      <c r="E17" s="72"/>
      <c r="F17" s="72"/>
      <c r="G17" s="73"/>
    </row>
    <row r="18" spans="3:14">
      <c r="C18" s="71"/>
      <c r="D18" s="72"/>
      <c r="E18" s="72"/>
      <c r="F18" s="72"/>
      <c r="G18" s="73"/>
    </row>
    <row r="19" spans="3:14" ht="60.75" customHeight="1">
      <c r="C19" s="71"/>
      <c r="D19" s="72"/>
      <c r="E19" s="72"/>
      <c r="F19" s="72"/>
      <c r="G19" s="73"/>
    </row>
    <row r="20" spans="3:14" ht="7.5" customHeight="1">
      <c r="C20" s="71"/>
      <c r="D20" s="72"/>
      <c r="E20" s="72"/>
      <c r="F20" s="72"/>
      <c r="G20" s="73"/>
    </row>
    <row r="21" spans="3:14" hidden="1">
      <c r="C21" s="71"/>
      <c r="D21" s="72"/>
      <c r="E21" s="72"/>
      <c r="F21" s="72"/>
      <c r="G21" s="73"/>
    </row>
    <row r="22" spans="3:14" hidden="1">
      <c r="C22" s="71"/>
      <c r="D22" s="72"/>
      <c r="E22" s="72"/>
      <c r="F22" s="72"/>
      <c r="G22" s="73"/>
    </row>
    <row r="23" spans="3:14" hidden="1">
      <c r="C23" s="71"/>
      <c r="D23" s="72"/>
      <c r="E23" s="72"/>
      <c r="F23" s="72"/>
      <c r="G23" s="73"/>
    </row>
    <row r="24" spans="3:14" hidden="1">
      <c r="C24" s="71"/>
      <c r="D24" s="72"/>
      <c r="E24" s="72"/>
      <c r="F24" s="72"/>
      <c r="G24" s="73"/>
    </row>
    <row r="25" spans="3:14" hidden="1">
      <c r="C25" s="71"/>
      <c r="D25" s="72"/>
      <c r="E25" s="72"/>
      <c r="F25" s="72"/>
      <c r="G25" s="73"/>
    </row>
    <row r="26" spans="3:14" ht="153" customHeight="1" thickBot="1">
      <c r="C26" s="74"/>
      <c r="D26" s="75"/>
      <c r="E26" s="75"/>
      <c r="F26" s="75"/>
      <c r="G26" s="76"/>
    </row>
    <row r="27" spans="3:14" ht="15.75" thickBot="1"/>
    <row r="28" spans="3:14" ht="50.25" customHeight="1" thickBot="1">
      <c r="C28" s="8" t="s">
        <v>10</v>
      </c>
      <c r="D28" s="98" t="s">
        <v>348</v>
      </c>
      <c r="E28" s="99"/>
      <c r="F28" s="99"/>
      <c r="G28" s="100"/>
    </row>
    <row r="29" spans="3:14" ht="15.75" customHeight="1" thickBot="1">
      <c r="C29" s="101" t="s">
        <v>1</v>
      </c>
      <c r="D29" s="101" t="s">
        <v>2</v>
      </c>
      <c r="E29" s="7" t="s">
        <v>3</v>
      </c>
      <c r="F29" s="7" t="s">
        <v>4</v>
      </c>
      <c r="G29" s="101" t="s">
        <v>296</v>
      </c>
      <c r="H29" s="93" t="s">
        <v>15</v>
      </c>
      <c r="I29" s="94"/>
      <c r="J29" s="94"/>
      <c r="K29" s="94"/>
      <c r="L29" s="94"/>
      <c r="M29" s="94"/>
      <c r="N29" s="94"/>
    </row>
    <row r="30" spans="3:14" ht="15.75" thickBot="1">
      <c r="C30" s="102"/>
      <c r="D30" s="102"/>
      <c r="E30" s="1" t="s">
        <v>294</v>
      </c>
      <c r="F30" s="1" t="s">
        <v>295</v>
      </c>
      <c r="G30" s="102"/>
      <c r="H30" s="62" t="s">
        <v>347</v>
      </c>
      <c r="I30" s="69"/>
      <c r="J30" s="69"/>
      <c r="K30" s="69"/>
      <c r="L30" s="69"/>
      <c r="M30" s="69"/>
      <c r="N30" s="70"/>
    </row>
    <row r="31" spans="3:14" ht="26.25" thickBot="1">
      <c r="C31" s="9" t="s">
        <v>346</v>
      </c>
      <c r="D31" s="9" t="s">
        <v>302</v>
      </c>
      <c r="E31" s="9">
        <v>4</v>
      </c>
      <c r="F31" s="9">
        <v>5</v>
      </c>
      <c r="G31" s="9">
        <v>5</v>
      </c>
      <c r="H31" s="74"/>
      <c r="I31" s="75"/>
      <c r="J31" s="75"/>
      <c r="K31" s="75"/>
      <c r="L31" s="75"/>
      <c r="M31" s="75"/>
      <c r="N31" s="76"/>
    </row>
    <row r="32" spans="3:14" ht="28.5" customHeight="1" thickBot="1">
      <c r="C32" s="42" t="s">
        <v>12</v>
      </c>
      <c r="D32" s="95" t="s">
        <v>345</v>
      </c>
      <c r="E32" s="96"/>
      <c r="F32" s="96"/>
      <c r="G32" s="97"/>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dimension ref="A1:Q33"/>
  <sheetViews>
    <sheetView topLeftCell="B1" workbookViewId="0">
      <selection activeCell="M16" sqref="M1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+'[1]програм 13'!$B$2</f>
        <v xml:space="preserve"> ЈЛС</v>
      </c>
      <c r="D2" s="21">
        <f>+'[1]програм 13'!$C$2</f>
        <v>51</v>
      </c>
      <c r="E2" s="84" t="str">
        <f>+'[1]програм 13'!$D$2</f>
        <v>КРУПАЊ</v>
      </c>
      <c r="F2" s="85"/>
      <c r="G2" s="85"/>
      <c r="H2" s="85"/>
      <c r="I2" s="85"/>
      <c r="J2" s="85"/>
      <c r="K2" s="85"/>
      <c r="L2" s="85"/>
      <c r="M2" s="86"/>
      <c r="Q2" t="s">
        <v>277</v>
      </c>
    </row>
    <row r="3" spans="1:17" ht="15.75" thickBot="1">
      <c r="C3" t="s">
        <v>5</v>
      </c>
      <c r="D3" s="22" t="s">
        <v>44</v>
      </c>
      <c r="E3" s="52" t="s">
        <v>27</v>
      </c>
      <c r="F3" s="58"/>
      <c r="G3" s="58"/>
      <c r="H3" s="58"/>
      <c r="I3" s="58"/>
      <c r="J3" s="58"/>
      <c r="K3" s="58"/>
      <c r="L3" s="58"/>
      <c r="M3" s="59"/>
      <c r="N3" s="23" t="s">
        <v>291</v>
      </c>
      <c r="O3" s="23" t="s">
        <v>292</v>
      </c>
      <c r="P3" s="23" t="s">
        <v>293</v>
      </c>
      <c r="Q3" s="23" t="s">
        <v>278</v>
      </c>
    </row>
    <row r="4" spans="1:17" ht="15.75" thickBot="1">
      <c r="A4" s="10" t="str">
        <f>CONCATENATE(D3,"-",D4)</f>
        <v>1201-0005</v>
      </c>
      <c r="C4" t="s">
        <v>101</v>
      </c>
      <c r="D4" s="22" t="s">
        <v>7</v>
      </c>
      <c r="E4" s="52" t="s">
        <v>80</v>
      </c>
      <c r="F4" s="58"/>
      <c r="G4" s="58"/>
      <c r="H4" s="58"/>
      <c r="I4" s="58"/>
      <c r="J4" s="58"/>
      <c r="K4" s="58"/>
      <c r="L4" s="58"/>
      <c r="M4" s="59"/>
      <c r="N4" s="25">
        <v>1</v>
      </c>
      <c r="O4" s="25">
        <v>1</v>
      </c>
      <c r="P4" s="25">
        <v>0</v>
      </c>
      <c r="Q4" s="24">
        <f>P4/O4</f>
        <v>0</v>
      </c>
    </row>
    <row r="5" spans="1:17" ht="15.75" thickBot="1">
      <c r="C5" t="s">
        <v>11</v>
      </c>
      <c r="D5" s="81" t="s">
        <v>282</v>
      </c>
      <c r="E5" s="82"/>
      <c r="F5" s="82"/>
      <c r="G5" s="83"/>
    </row>
    <row r="7" spans="1:17" ht="15.75" thickBot="1">
      <c r="C7" s="68" t="s">
        <v>14</v>
      </c>
      <c r="D7" s="68"/>
      <c r="E7" s="68"/>
      <c r="F7" s="68"/>
      <c r="G7" s="68"/>
    </row>
    <row r="8" spans="1:17">
      <c r="C8" s="62" t="s">
        <v>354</v>
      </c>
      <c r="D8" s="69"/>
      <c r="E8" s="69"/>
      <c r="F8" s="69"/>
      <c r="G8" s="70"/>
    </row>
    <row r="9" spans="1:17">
      <c r="C9" s="71"/>
      <c r="D9" s="72"/>
      <c r="E9" s="72"/>
      <c r="F9" s="72"/>
      <c r="G9" s="73"/>
    </row>
    <row r="10" spans="1:17">
      <c r="C10" s="71"/>
      <c r="D10" s="72"/>
      <c r="E10" s="72"/>
      <c r="F10" s="72"/>
      <c r="G10" s="73"/>
    </row>
    <row r="11" spans="1:17" ht="71.25" customHeight="1">
      <c r="C11" s="71"/>
      <c r="D11" s="72"/>
      <c r="E11" s="72"/>
      <c r="F11" s="72"/>
      <c r="G11" s="73"/>
    </row>
    <row r="12" spans="1:17" ht="54" customHeight="1">
      <c r="C12" s="71"/>
      <c r="D12" s="72"/>
      <c r="E12" s="72"/>
      <c r="F12" s="72"/>
      <c r="G12" s="73"/>
    </row>
    <row r="13" spans="1:17" ht="36.75" customHeight="1">
      <c r="C13" s="71"/>
      <c r="D13" s="72"/>
      <c r="E13" s="72"/>
      <c r="F13" s="72"/>
      <c r="G13" s="73"/>
      <c r="J13" s="11"/>
    </row>
    <row r="14" spans="1:17">
      <c r="C14" s="71"/>
      <c r="D14" s="72"/>
      <c r="E14" s="72"/>
      <c r="F14" s="72"/>
      <c r="G14" s="73"/>
    </row>
    <row r="15" spans="1:17">
      <c r="C15" s="71"/>
      <c r="D15" s="72"/>
      <c r="E15" s="72"/>
      <c r="F15" s="72"/>
      <c r="G15" s="73"/>
    </row>
    <row r="16" spans="1:17" ht="40.5" customHeight="1">
      <c r="C16" s="71"/>
      <c r="D16" s="72"/>
      <c r="E16" s="72"/>
      <c r="F16" s="72"/>
      <c r="G16" s="73"/>
    </row>
    <row r="17" spans="3:14">
      <c r="C17" s="71"/>
      <c r="D17" s="72"/>
      <c r="E17" s="72"/>
      <c r="F17" s="72"/>
      <c r="G17" s="73"/>
    </row>
    <row r="18" spans="3:14">
      <c r="C18" s="71"/>
      <c r="D18" s="72"/>
      <c r="E18" s="72"/>
      <c r="F18" s="72"/>
      <c r="G18" s="73"/>
    </row>
    <row r="19" spans="3:14">
      <c r="C19" s="71"/>
      <c r="D19" s="72"/>
      <c r="E19" s="72"/>
      <c r="F19" s="72"/>
      <c r="G19" s="73"/>
    </row>
    <row r="20" spans="3:14" ht="7.5" customHeight="1">
      <c r="C20" s="71"/>
      <c r="D20" s="72"/>
      <c r="E20" s="72"/>
      <c r="F20" s="72"/>
      <c r="G20" s="73"/>
    </row>
    <row r="21" spans="3:14" hidden="1">
      <c r="C21" s="71"/>
      <c r="D21" s="72"/>
      <c r="E21" s="72"/>
      <c r="F21" s="72"/>
      <c r="G21" s="73"/>
    </row>
    <row r="22" spans="3:14" hidden="1">
      <c r="C22" s="71"/>
      <c r="D22" s="72"/>
      <c r="E22" s="72"/>
      <c r="F22" s="72"/>
      <c r="G22" s="73"/>
    </row>
    <row r="23" spans="3:14" hidden="1">
      <c r="C23" s="71"/>
      <c r="D23" s="72"/>
      <c r="E23" s="72"/>
      <c r="F23" s="72"/>
      <c r="G23" s="73"/>
    </row>
    <row r="24" spans="3:14" hidden="1">
      <c r="C24" s="71"/>
      <c r="D24" s="72"/>
      <c r="E24" s="72"/>
      <c r="F24" s="72"/>
      <c r="G24" s="73"/>
    </row>
    <row r="25" spans="3:14" hidden="1">
      <c r="C25" s="71"/>
      <c r="D25" s="72"/>
      <c r="E25" s="72"/>
      <c r="F25" s="72"/>
      <c r="G25" s="73"/>
    </row>
    <row r="26" spans="3:14" ht="15.75" thickBot="1">
      <c r="C26" s="74"/>
      <c r="D26" s="75"/>
      <c r="E26" s="75"/>
      <c r="F26" s="75"/>
      <c r="G26" s="76"/>
    </row>
    <row r="27" spans="3:14" ht="15.75" thickBot="1"/>
    <row r="28" spans="3:14" ht="50.25" customHeight="1" thickBot="1">
      <c r="C28" s="8" t="s">
        <v>10</v>
      </c>
      <c r="D28" s="98" t="s">
        <v>353</v>
      </c>
      <c r="E28" s="99"/>
      <c r="F28" s="99"/>
      <c r="G28" s="100"/>
    </row>
    <row r="29" spans="3:14" ht="15.75" customHeight="1" thickBot="1">
      <c r="C29" s="101" t="s">
        <v>1</v>
      </c>
      <c r="D29" s="101" t="s">
        <v>2</v>
      </c>
      <c r="E29" s="7" t="s">
        <v>3</v>
      </c>
      <c r="F29" s="7" t="s">
        <v>4</v>
      </c>
      <c r="G29" s="101" t="s">
        <v>296</v>
      </c>
      <c r="H29" s="93" t="s">
        <v>15</v>
      </c>
      <c r="I29" s="94"/>
      <c r="J29" s="94"/>
      <c r="K29" s="94"/>
      <c r="L29" s="94"/>
      <c r="M29" s="94"/>
      <c r="N29" s="94"/>
    </row>
    <row r="30" spans="3:14" ht="15.75" thickBot="1">
      <c r="C30" s="102"/>
      <c r="D30" s="102"/>
      <c r="E30" s="1" t="s">
        <v>294</v>
      </c>
      <c r="F30" s="1" t="s">
        <v>295</v>
      </c>
      <c r="G30" s="102"/>
      <c r="H30" s="62" t="s">
        <v>352</v>
      </c>
      <c r="I30" s="69"/>
      <c r="J30" s="69"/>
      <c r="K30" s="69"/>
      <c r="L30" s="69"/>
      <c r="M30" s="69"/>
      <c r="N30" s="70"/>
    </row>
    <row r="31" spans="3:14" ht="26.25" thickBot="1">
      <c r="C31" s="9" t="s">
        <v>351</v>
      </c>
      <c r="D31" s="9" t="s">
        <v>302</v>
      </c>
      <c r="E31" s="9">
        <v>1</v>
      </c>
      <c r="F31" s="9">
        <v>1</v>
      </c>
      <c r="G31" s="9">
        <v>0</v>
      </c>
      <c r="H31" s="74"/>
      <c r="I31" s="75"/>
      <c r="J31" s="75"/>
      <c r="K31" s="75"/>
      <c r="L31" s="75"/>
      <c r="M31" s="75"/>
      <c r="N31" s="76"/>
    </row>
    <row r="32" spans="3:14" ht="28.5" customHeight="1" thickBot="1">
      <c r="C32" s="42" t="s">
        <v>12</v>
      </c>
      <c r="D32" s="95" t="s">
        <v>350</v>
      </c>
      <c r="E32" s="96"/>
      <c r="F32" s="96"/>
      <c r="G32" s="97"/>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Q33"/>
  <sheetViews>
    <sheetView topLeftCell="B1" workbookViewId="0">
      <selection activeCell="L36" sqref="L3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+'[1]програм 13'!$B$2</f>
        <v xml:space="preserve"> ЈЛС</v>
      </c>
      <c r="D2" s="21">
        <f>+'[1]програм 13'!$C$2</f>
        <v>51</v>
      </c>
      <c r="E2" s="84" t="str">
        <f>+'[1]програм 13'!$D$2</f>
        <v>КРУПАЊ</v>
      </c>
      <c r="F2" s="85"/>
      <c r="G2" s="85"/>
      <c r="H2" s="85"/>
      <c r="I2" s="85"/>
      <c r="J2" s="85"/>
      <c r="K2" s="85"/>
      <c r="L2" s="85"/>
      <c r="M2" s="86"/>
      <c r="Q2" t="s">
        <v>277</v>
      </c>
    </row>
    <row r="3" spans="1:17" ht="15.75" thickBot="1">
      <c r="C3" t="s">
        <v>5</v>
      </c>
      <c r="D3" s="22" t="s">
        <v>44</v>
      </c>
      <c r="E3" s="52" t="s">
        <v>27</v>
      </c>
      <c r="F3" s="58"/>
      <c r="G3" s="58"/>
      <c r="H3" s="58"/>
      <c r="I3" s="58"/>
      <c r="J3" s="58"/>
      <c r="K3" s="58"/>
      <c r="L3" s="58"/>
      <c r="M3" s="59"/>
      <c r="N3" s="23" t="s">
        <v>291</v>
      </c>
      <c r="O3" s="23" t="s">
        <v>292</v>
      </c>
      <c r="P3" s="23" t="s">
        <v>293</v>
      </c>
      <c r="Q3" s="23" t="s">
        <v>278</v>
      </c>
    </row>
    <row r="4" spans="1:17" ht="15.75" thickBot="1">
      <c r="A4" s="10" t="str">
        <f>CONCATENATE(D3,"-",D4)</f>
        <v>1201-0006</v>
      </c>
      <c r="C4" t="s">
        <v>101</v>
      </c>
      <c r="D4" s="22" t="s">
        <v>6</v>
      </c>
      <c r="E4" s="52" t="s">
        <v>81</v>
      </c>
      <c r="F4" s="58"/>
      <c r="G4" s="58"/>
      <c r="H4" s="58"/>
      <c r="I4" s="58"/>
      <c r="J4" s="58"/>
      <c r="K4" s="58"/>
      <c r="L4" s="58"/>
      <c r="M4" s="59"/>
      <c r="N4" s="25">
        <v>1</v>
      </c>
      <c r="O4" s="25">
        <v>1</v>
      </c>
      <c r="P4" s="25">
        <v>0</v>
      </c>
      <c r="Q4" s="24">
        <f>P4/O4</f>
        <v>0</v>
      </c>
    </row>
    <row r="5" spans="1:17" ht="15.75" thickBot="1">
      <c r="C5" t="s">
        <v>11</v>
      </c>
      <c r="D5" s="81" t="s">
        <v>282</v>
      </c>
      <c r="E5" s="82"/>
      <c r="F5" s="82"/>
      <c r="G5" s="83"/>
    </row>
    <row r="7" spans="1:17" ht="15.75" thickBot="1">
      <c r="C7" s="68" t="s">
        <v>14</v>
      </c>
      <c r="D7" s="68"/>
      <c r="E7" s="68"/>
      <c r="F7" s="68"/>
      <c r="G7" s="68"/>
    </row>
    <row r="8" spans="1:17">
      <c r="C8" s="62" t="s">
        <v>359</v>
      </c>
      <c r="D8" s="69"/>
      <c r="E8" s="69"/>
      <c r="F8" s="69"/>
      <c r="G8" s="70"/>
    </row>
    <row r="9" spans="1:17">
      <c r="C9" s="71"/>
      <c r="D9" s="72"/>
      <c r="E9" s="72"/>
      <c r="F9" s="72"/>
      <c r="G9" s="73"/>
    </row>
    <row r="10" spans="1:17">
      <c r="C10" s="71"/>
      <c r="D10" s="72"/>
      <c r="E10" s="72"/>
      <c r="F10" s="72"/>
      <c r="G10" s="73"/>
    </row>
    <row r="11" spans="1:17">
      <c r="C11" s="71"/>
      <c r="D11" s="72"/>
      <c r="E11" s="72"/>
      <c r="F11" s="72"/>
      <c r="G11" s="73"/>
    </row>
    <row r="12" spans="1:17">
      <c r="C12" s="71"/>
      <c r="D12" s="72"/>
      <c r="E12" s="72"/>
      <c r="F12" s="72"/>
      <c r="G12" s="73"/>
    </row>
    <row r="13" spans="1:17">
      <c r="C13" s="71"/>
      <c r="D13" s="72"/>
      <c r="E13" s="72"/>
      <c r="F13" s="72"/>
      <c r="G13" s="73"/>
      <c r="J13" s="11"/>
    </row>
    <row r="14" spans="1:17">
      <c r="C14" s="71"/>
      <c r="D14" s="72"/>
      <c r="E14" s="72"/>
      <c r="F14" s="72"/>
      <c r="G14" s="73"/>
    </row>
    <row r="15" spans="1:17">
      <c r="C15" s="71"/>
      <c r="D15" s="72"/>
      <c r="E15" s="72"/>
      <c r="F15" s="72"/>
      <c r="G15" s="73"/>
    </row>
    <row r="16" spans="1:17">
      <c r="C16" s="71"/>
      <c r="D16" s="72"/>
      <c r="E16" s="72"/>
      <c r="F16" s="72"/>
      <c r="G16" s="73"/>
    </row>
    <row r="17" spans="3:14">
      <c r="C17" s="71"/>
      <c r="D17" s="72"/>
      <c r="E17" s="72"/>
      <c r="F17" s="72"/>
      <c r="G17" s="73"/>
    </row>
    <row r="18" spans="3:14">
      <c r="C18" s="71"/>
      <c r="D18" s="72"/>
      <c r="E18" s="72"/>
      <c r="F18" s="72"/>
      <c r="G18" s="73"/>
    </row>
    <row r="19" spans="3:14">
      <c r="C19" s="71"/>
      <c r="D19" s="72"/>
      <c r="E19" s="72"/>
      <c r="F19" s="72"/>
      <c r="G19" s="73"/>
    </row>
    <row r="20" spans="3:14" ht="7.5" customHeight="1">
      <c r="C20" s="71"/>
      <c r="D20" s="72"/>
      <c r="E20" s="72"/>
      <c r="F20" s="72"/>
      <c r="G20" s="73"/>
    </row>
    <row r="21" spans="3:14" hidden="1">
      <c r="C21" s="71"/>
      <c r="D21" s="72"/>
      <c r="E21" s="72"/>
      <c r="F21" s="72"/>
      <c r="G21" s="73"/>
    </row>
    <row r="22" spans="3:14" hidden="1">
      <c r="C22" s="71"/>
      <c r="D22" s="72"/>
      <c r="E22" s="72"/>
      <c r="F22" s="72"/>
      <c r="G22" s="73"/>
    </row>
    <row r="23" spans="3:14" hidden="1">
      <c r="C23" s="71"/>
      <c r="D23" s="72"/>
      <c r="E23" s="72"/>
      <c r="F23" s="72"/>
      <c r="G23" s="73"/>
    </row>
    <row r="24" spans="3:14" hidden="1">
      <c r="C24" s="71"/>
      <c r="D24" s="72"/>
      <c r="E24" s="72"/>
      <c r="F24" s="72"/>
      <c r="G24" s="73"/>
    </row>
    <row r="25" spans="3:14" hidden="1">
      <c r="C25" s="71"/>
      <c r="D25" s="72"/>
      <c r="E25" s="72"/>
      <c r="F25" s="72"/>
      <c r="G25" s="73"/>
    </row>
    <row r="26" spans="3:14" ht="15.75" thickBot="1">
      <c r="C26" s="74"/>
      <c r="D26" s="75"/>
      <c r="E26" s="75"/>
      <c r="F26" s="75"/>
      <c r="G26" s="76"/>
    </row>
    <row r="27" spans="3:14" ht="15.75" thickBot="1"/>
    <row r="28" spans="3:14" ht="50.25" customHeight="1" thickBot="1">
      <c r="C28" s="8" t="s">
        <v>10</v>
      </c>
      <c r="D28" s="98" t="s">
        <v>358</v>
      </c>
      <c r="E28" s="99"/>
      <c r="F28" s="99"/>
      <c r="G28" s="100"/>
    </row>
    <row r="29" spans="3:14" ht="15.75" customHeight="1" thickBot="1">
      <c r="C29" s="101" t="s">
        <v>1</v>
      </c>
      <c r="D29" s="101" t="s">
        <v>2</v>
      </c>
      <c r="E29" s="7" t="s">
        <v>3</v>
      </c>
      <c r="F29" s="7" t="s">
        <v>4</v>
      </c>
      <c r="G29" s="101" t="s">
        <v>296</v>
      </c>
      <c r="H29" s="93" t="s">
        <v>15</v>
      </c>
      <c r="I29" s="94"/>
      <c r="J29" s="94"/>
      <c r="K29" s="94"/>
      <c r="L29" s="94"/>
      <c r="M29" s="94"/>
      <c r="N29" s="94"/>
    </row>
    <row r="30" spans="3:14" ht="15.75" thickBot="1">
      <c r="C30" s="102"/>
      <c r="D30" s="102"/>
      <c r="E30" s="1" t="s">
        <v>294</v>
      </c>
      <c r="F30" s="1" t="s">
        <v>295</v>
      </c>
      <c r="G30" s="102"/>
      <c r="H30" s="62" t="s">
        <v>357</v>
      </c>
      <c r="I30" s="69"/>
      <c r="J30" s="69"/>
      <c r="K30" s="69"/>
      <c r="L30" s="69"/>
      <c r="M30" s="69"/>
      <c r="N30" s="70"/>
    </row>
    <row r="31" spans="3:14" ht="36.75" customHeight="1" thickBot="1">
      <c r="C31" s="9" t="s">
        <v>356</v>
      </c>
      <c r="D31" s="9" t="s">
        <v>355</v>
      </c>
      <c r="E31" s="9">
        <v>1</v>
      </c>
      <c r="F31" s="9">
        <v>1</v>
      </c>
      <c r="G31" s="9">
        <v>0</v>
      </c>
      <c r="H31" s="74"/>
      <c r="I31" s="75"/>
      <c r="J31" s="75"/>
      <c r="K31" s="75"/>
      <c r="L31" s="75"/>
      <c r="M31" s="75"/>
      <c r="N31" s="76"/>
    </row>
    <row r="32" spans="3:14" ht="28.5" customHeight="1" thickBot="1">
      <c r="C32" s="42" t="s">
        <v>12</v>
      </c>
      <c r="D32" s="95" t="s">
        <v>350</v>
      </c>
      <c r="E32" s="96"/>
      <c r="F32" s="96"/>
      <c r="G32" s="97"/>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Q39"/>
  <sheetViews>
    <sheetView topLeftCell="B1" workbookViewId="0">
      <selection activeCell="K15" sqref="K1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13'!$B$2</f>
        <v xml:space="preserve"> ЈЛС</v>
      </c>
      <c r="D2" s="21">
        <f>+'програм 13'!$C$2</f>
        <v>51</v>
      </c>
      <c r="E2" s="84" t="str">
        <f>+'програм 13'!$D$2</f>
        <v>КРУПАЊ</v>
      </c>
      <c r="F2" s="85"/>
      <c r="G2" s="85"/>
      <c r="H2" s="85"/>
      <c r="I2" s="85"/>
      <c r="J2" s="85"/>
      <c r="K2" s="85"/>
      <c r="L2" s="85"/>
      <c r="M2" s="86"/>
      <c r="Q2" t="s">
        <v>277</v>
      </c>
    </row>
    <row r="3" spans="1:17" ht="15.75" thickBot="1">
      <c r="C3" t="s">
        <v>5</v>
      </c>
      <c r="D3" s="22" t="s">
        <v>44</v>
      </c>
      <c r="E3" s="52" t="s">
        <v>27</v>
      </c>
      <c r="F3" s="58"/>
      <c r="G3" s="58"/>
      <c r="H3" s="58"/>
      <c r="I3" s="58"/>
      <c r="J3" s="58"/>
      <c r="K3" s="58"/>
      <c r="L3" s="58"/>
      <c r="M3" s="59"/>
      <c r="N3" s="23" t="s">
        <v>291</v>
      </c>
      <c r="O3" s="23" t="s">
        <v>292</v>
      </c>
      <c r="P3" s="23" t="s">
        <v>293</v>
      </c>
      <c r="Q3" s="23" t="s">
        <v>278</v>
      </c>
    </row>
    <row r="4" spans="1:17" ht="15.75" thickBot="1">
      <c r="A4" s="10" t="str">
        <f>CONCATENATE(D3,"-",D4)</f>
        <v>1201-1201-П1</v>
      </c>
      <c r="C4" t="s">
        <v>100</v>
      </c>
      <c r="D4" s="26" t="s">
        <v>284</v>
      </c>
      <c r="E4" s="112" t="s">
        <v>283</v>
      </c>
      <c r="F4" s="113"/>
      <c r="G4" s="113"/>
      <c r="H4" s="113"/>
      <c r="I4" s="113"/>
      <c r="J4" s="113"/>
      <c r="K4" s="113"/>
      <c r="L4" s="113"/>
      <c r="M4" s="114"/>
      <c r="N4" s="25">
        <v>0</v>
      </c>
      <c r="O4" s="25">
        <v>200</v>
      </c>
      <c r="P4" s="25">
        <v>166</v>
      </c>
      <c r="Q4" s="24">
        <f>P4/O4</f>
        <v>0.83</v>
      </c>
    </row>
    <row r="5" spans="1:17" ht="15.75" thickBot="1">
      <c r="C5" t="s">
        <v>11</v>
      </c>
      <c r="D5" s="81" t="s">
        <v>280</v>
      </c>
      <c r="E5" s="82"/>
      <c r="F5" s="82"/>
      <c r="G5" s="83"/>
    </row>
    <row r="7" spans="1:17" ht="15.75" thickBot="1">
      <c r="C7" s="68" t="s">
        <v>14</v>
      </c>
      <c r="D7" s="68"/>
      <c r="E7" s="68"/>
      <c r="F7" s="68"/>
      <c r="G7" s="68"/>
    </row>
    <row r="8" spans="1:17">
      <c r="C8" s="103" t="s">
        <v>342</v>
      </c>
      <c r="D8" s="104"/>
      <c r="E8" s="104"/>
      <c r="F8" s="104"/>
      <c r="G8" s="105"/>
    </row>
    <row r="9" spans="1:17">
      <c r="C9" s="106"/>
      <c r="D9" s="107"/>
      <c r="E9" s="107"/>
      <c r="F9" s="107"/>
      <c r="G9" s="108"/>
    </row>
    <row r="10" spans="1:17" ht="23.25" customHeight="1">
      <c r="C10" s="106"/>
      <c r="D10" s="107"/>
      <c r="E10" s="107"/>
      <c r="F10" s="107"/>
      <c r="G10" s="108"/>
    </row>
    <row r="11" spans="1:17">
      <c r="C11" s="106"/>
      <c r="D11" s="107"/>
      <c r="E11" s="107"/>
      <c r="F11" s="107"/>
      <c r="G11" s="108"/>
    </row>
    <row r="12" spans="1:17" ht="39.75" customHeight="1">
      <c r="C12" s="106"/>
      <c r="D12" s="107"/>
      <c r="E12" s="107"/>
      <c r="F12" s="107"/>
      <c r="G12" s="108"/>
    </row>
    <row r="13" spans="1:17">
      <c r="C13" s="106"/>
      <c r="D13" s="107"/>
      <c r="E13" s="107"/>
      <c r="F13" s="107"/>
      <c r="G13" s="108"/>
      <c r="J13" s="11"/>
    </row>
    <row r="14" spans="1:17">
      <c r="C14" s="106"/>
      <c r="D14" s="107"/>
      <c r="E14" s="107"/>
      <c r="F14" s="107"/>
      <c r="G14" s="108"/>
    </row>
    <row r="15" spans="1:17">
      <c r="C15" s="106"/>
      <c r="D15" s="107"/>
      <c r="E15" s="107"/>
      <c r="F15" s="107"/>
      <c r="G15" s="108"/>
    </row>
    <row r="16" spans="1:17">
      <c r="C16" s="106"/>
      <c r="D16" s="107"/>
      <c r="E16" s="107"/>
      <c r="F16" s="107"/>
      <c r="G16" s="108"/>
    </row>
    <row r="17" spans="3:14">
      <c r="C17" s="106"/>
      <c r="D17" s="107"/>
      <c r="E17" s="107"/>
      <c r="F17" s="107"/>
      <c r="G17" s="108"/>
    </row>
    <row r="18" spans="3:14" ht="28.5" customHeight="1">
      <c r="C18" s="106"/>
      <c r="D18" s="107"/>
      <c r="E18" s="107"/>
      <c r="F18" s="107"/>
      <c r="G18" s="108"/>
    </row>
    <row r="19" spans="3:14">
      <c r="C19" s="106"/>
      <c r="D19" s="107"/>
      <c r="E19" s="107"/>
      <c r="F19" s="107"/>
      <c r="G19" s="108"/>
    </row>
    <row r="20" spans="3:14" ht="7.5" customHeight="1">
      <c r="C20" s="106"/>
      <c r="D20" s="107"/>
      <c r="E20" s="107"/>
      <c r="F20" s="107"/>
      <c r="G20" s="108"/>
    </row>
    <row r="21" spans="3:14" hidden="1">
      <c r="C21" s="106"/>
      <c r="D21" s="107"/>
      <c r="E21" s="107"/>
      <c r="F21" s="107"/>
      <c r="G21" s="108"/>
    </row>
    <row r="22" spans="3:14" hidden="1">
      <c r="C22" s="106"/>
      <c r="D22" s="107"/>
      <c r="E22" s="107"/>
      <c r="F22" s="107"/>
      <c r="G22" s="108"/>
    </row>
    <row r="23" spans="3:14" hidden="1">
      <c r="C23" s="106"/>
      <c r="D23" s="107"/>
      <c r="E23" s="107"/>
      <c r="F23" s="107"/>
      <c r="G23" s="108"/>
    </row>
    <row r="24" spans="3:14" hidden="1">
      <c r="C24" s="106"/>
      <c r="D24" s="107"/>
      <c r="E24" s="107"/>
      <c r="F24" s="107"/>
      <c r="G24" s="108"/>
    </row>
    <row r="25" spans="3:14" hidden="1">
      <c r="C25" s="106"/>
      <c r="D25" s="107"/>
      <c r="E25" s="107"/>
      <c r="F25" s="107"/>
      <c r="G25" s="108"/>
    </row>
    <row r="26" spans="3:14" ht="15.75" thickBot="1">
      <c r="C26" s="109"/>
      <c r="D26" s="110"/>
      <c r="E26" s="110"/>
      <c r="F26" s="110"/>
      <c r="G26" s="111"/>
    </row>
    <row r="27" spans="3:14" ht="15.75" thickBot="1"/>
    <row r="28" spans="3:14" ht="50.25" customHeight="1" thickBot="1">
      <c r="C28" s="27" t="s">
        <v>10</v>
      </c>
      <c r="D28" s="87" t="s">
        <v>313</v>
      </c>
      <c r="E28" s="88"/>
      <c r="F28" s="88"/>
      <c r="G28" s="89"/>
      <c r="H28" s="28"/>
      <c r="I28" s="28"/>
      <c r="J28" s="28"/>
      <c r="K28" s="28"/>
      <c r="L28" s="28"/>
      <c r="M28" s="28"/>
      <c r="N28" s="28"/>
    </row>
    <row r="29" spans="3:14" ht="15.75" customHeight="1" thickBot="1">
      <c r="C29" s="49" t="s">
        <v>1</v>
      </c>
      <c r="D29" s="49" t="s">
        <v>2</v>
      </c>
      <c r="E29" s="29" t="s">
        <v>3</v>
      </c>
      <c r="F29" s="29" t="s">
        <v>4</v>
      </c>
      <c r="G29" s="49" t="s">
        <v>296</v>
      </c>
      <c r="H29" s="60" t="s">
        <v>15</v>
      </c>
      <c r="I29" s="61"/>
      <c r="J29" s="61"/>
      <c r="K29" s="61"/>
      <c r="L29" s="61"/>
      <c r="M29" s="61"/>
      <c r="N29" s="61"/>
    </row>
    <row r="30" spans="3:14" ht="30.75" thickBot="1">
      <c r="C30" s="50"/>
      <c r="D30" s="50"/>
      <c r="E30" s="30" t="s">
        <v>294</v>
      </c>
      <c r="F30" s="30" t="s">
        <v>295</v>
      </c>
      <c r="G30" s="50"/>
      <c r="H30" s="62" t="s">
        <v>340</v>
      </c>
      <c r="I30" s="63"/>
      <c r="J30" s="63"/>
      <c r="K30" s="63"/>
      <c r="L30" s="63"/>
      <c r="M30" s="63"/>
      <c r="N30" s="64"/>
    </row>
    <row r="31" spans="3:14" ht="15.75" thickBot="1">
      <c r="C31" s="31" t="s">
        <v>314</v>
      </c>
      <c r="D31" s="33" t="s">
        <v>315</v>
      </c>
      <c r="E31" s="33">
        <v>44824</v>
      </c>
      <c r="F31" s="39">
        <v>45000</v>
      </c>
      <c r="G31" s="39">
        <v>45529</v>
      </c>
      <c r="H31" s="65"/>
      <c r="I31" s="66"/>
      <c r="J31" s="66"/>
      <c r="K31" s="66"/>
      <c r="L31" s="66"/>
      <c r="M31" s="66"/>
      <c r="N31" s="67"/>
    </row>
    <row r="32" spans="3:14" ht="28.5" customHeight="1" thickBot="1">
      <c r="C32" s="32" t="s">
        <v>12</v>
      </c>
      <c r="D32" s="46" t="s">
        <v>316</v>
      </c>
      <c r="E32" s="47"/>
      <c r="F32" s="47"/>
      <c r="G32" s="48"/>
      <c r="H32" s="28"/>
      <c r="I32" s="28"/>
      <c r="J32" s="28"/>
      <c r="K32" s="28"/>
      <c r="L32" s="28"/>
      <c r="M32" s="28"/>
      <c r="N32" s="28"/>
    </row>
    <row r="33" spans="3:14" ht="28.5" customHeight="1" thickBot="1">
      <c r="C33" s="2"/>
      <c r="D33" s="3"/>
      <c r="E33" s="4"/>
      <c r="F33" s="4"/>
      <c r="G33" s="4"/>
    </row>
    <row r="34" spans="3:14" ht="47.25" customHeight="1" thickBot="1">
      <c r="C34" s="27" t="s">
        <v>10</v>
      </c>
      <c r="D34" s="87" t="s">
        <v>318</v>
      </c>
      <c r="E34" s="88"/>
      <c r="F34" s="88"/>
      <c r="G34" s="89"/>
      <c r="H34" s="28"/>
      <c r="I34" s="28"/>
      <c r="J34" s="28"/>
      <c r="K34" s="28"/>
      <c r="L34" s="28"/>
      <c r="M34" s="28"/>
      <c r="N34" s="28"/>
    </row>
    <row r="35" spans="3:14" ht="15.75" customHeight="1" thickBot="1">
      <c r="C35" s="49" t="s">
        <v>1</v>
      </c>
      <c r="D35" s="49" t="s">
        <v>2</v>
      </c>
      <c r="E35" s="29" t="s">
        <v>3</v>
      </c>
      <c r="F35" s="29" t="s">
        <v>4</v>
      </c>
      <c r="G35" s="49" t="s">
        <v>296</v>
      </c>
      <c r="H35" s="60" t="s">
        <v>15</v>
      </c>
      <c r="I35" s="61"/>
      <c r="J35" s="61"/>
      <c r="K35" s="61"/>
      <c r="L35" s="61"/>
      <c r="M35" s="61"/>
      <c r="N35" s="61"/>
    </row>
    <row r="36" spans="3:14" ht="30.75" thickBot="1">
      <c r="C36" s="50"/>
      <c r="D36" s="50"/>
      <c r="E36" s="30" t="s">
        <v>294</v>
      </c>
      <c r="F36" s="30" t="s">
        <v>295</v>
      </c>
      <c r="G36" s="50"/>
      <c r="H36" s="62" t="s">
        <v>322</v>
      </c>
      <c r="I36" s="63"/>
      <c r="J36" s="63"/>
      <c r="K36" s="63"/>
      <c r="L36" s="63"/>
      <c r="M36" s="63"/>
      <c r="N36" s="64"/>
    </row>
    <row r="37" spans="3:14" ht="30.75" thickBot="1">
      <c r="C37" s="31" t="s">
        <v>319</v>
      </c>
      <c r="D37" s="33" t="s">
        <v>319</v>
      </c>
      <c r="E37" s="33">
        <v>643</v>
      </c>
      <c r="F37" s="33">
        <v>646</v>
      </c>
      <c r="G37" s="33">
        <v>644</v>
      </c>
      <c r="H37" s="65"/>
      <c r="I37" s="66"/>
      <c r="J37" s="66"/>
      <c r="K37" s="66"/>
      <c r="L37" s="66"/>
      <c r="M37" s="66"/>
      <c r="N37" s="67"/>
    </row>
    <row r="38" spans="3:14" ht="28.5" customHeight="1" thickBot="1">
      <c r="C38" s="32" t="s">
        <v>12</v>
      </c>
      <c r="D38" s="46" t="s">
        <v>343</v>
      </c>
      <c r="E38" s="47"/>
      <c r="F38" s="47"/>
      <c r="G38" s="48"/>
      <c r="H38" s="28"/>
      <c r="I38" s="28"/>
      <c r="J38" s="28"/>
      <c r="K38" s="28"/>
      <c r="L38" s="28"/>
      <c r="M38" s="28"/>
      <c r="N38" s="28"/>
    </row>
    <row r="39" spans="3:14" ht="21.75" customHeight="1">
      <c r="C39" s="2"/>
      <c r="D39" s="6"/>
      <c r="E39" s="6"/>
      <c r="F39" s="6"/>
      <c r="G39" s="6"/>
    </row>
  </sheetData>
  <mergeCells count="20">
    <mergeCell ref="D38:G38"/>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scale="80" orientation="portrait" horizontalDpi="300" verticalDpi="300" r:id="rId1"/>
  <ignoredErrors>
    <ignoredError sqref="D3" numberStoredAsText="1"/>
    <ignoredError sqref="D2" evalError="1"/>
  </ignoredErrors>
</worksheet>
</file>

<file path=xl/worksheets/sheet9.xml><?xml version="1.0" encoding="utf-8"?>
<worksheet xmlns="http://schemas.openxmlformats.org/spreadsheetml/2006/main" xmlns:r="http://schemas.openxmlformats.org/officeDocument/2006/relationships">
  <dimension ref="A1:Q33"/>
  <sheetViews>
    <sheetView topLeftCell="B1" workbookViewId="0">
      <selection activeCell="J35" sqref="J3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13'!$B$2</f>
        <v xml:space="preserve"> ЈЛС</v>
      </c>
      <c r="D2" s="21">
        <f>+'програм 13'!$C$2</f>
        <v>51</v>
      </c>
      <c r="E2" s="84" t="str">
        <f>+'програм 13'!$D$2</f>
        <v>КРУПАЊ</v>
      </c>
      <c r="F2" s="85"/>
      <c r="G2" s="85"/>
      <c r="H2" s="85"/>
      <c r="I2" s="85"/>
      <c r="J2" s="85"/>
      <c r="K2" s="85"/>
      <c r="L2" s="85"/>
      <c r="M2" s="86"/>
      <c r="Q2" t="s">
        <v>277</v>
      </c>
    </row>
    <row r="3" spans="1:17" ht="15.75" thickBot="1">
      <c r="C3" t="s">
        <v>5</v>
      </c>
      <c r="D3" s="22" t="s">
        <v>44</v>
      </c>
      <c r="E3" s="52" t="s">
        <v>27</v>
      </c>
      <c r="F3" s="58"/>
      <c r="G3" s="58"/>
      <c r="H3" s="58"/>
      <c r="I3" s="58"/>
      <c r="J3" s="58"/>
      <c r="K3" s="58"/>
      <c r="L3" s="58"/>
      <c r="M3" s="59"/>
      <c r="N3" s="23" t="s">
        <v>291</v>
      </c>
      <c r="O3" s="23" t="s">
        <v>292</v>
      </c>
      <c r="P3" s="23" t="s">
        <v>293</v>
      </c>
      <c r="Q3" s="23" t="s">
        <v>278</v>
      </c>
    </row>
    <row r="4" spans="1:17" ht="15.75" thickBot="1">
      <c r="A4" s="10" t="str">
        <f>CONCATENATE(D3,"-",D4)</f>
        <v>1201-1201-П2</v>
      </c>
      <c r="C4" t="s">
        <v>100</v>
      </c>
      <c r="D4" s="26" t="s">
        <v>285</v>
      </c>
      <c r="E4" s="112" t="s">
        <v>286</v>
      </c>
      <c r="F4" s="113"/>
      <c r="G4" s="113"/>
      <c r="H4" s="113"/>
      <c r="I4" s="113"/>
      <c r="J4" s="113"/>
      <c r="K4" s="113"/>
      <c r="L4" s="113"/>
      <c r="M4" s="114"/>
      <c r="N4" s="25">
        <v>1600</v>
      </c>
      <c r="O4" s="25">
        <v>2203</v>
      </c>
      <c r="P4" s="25">
        <v>2037</v>
      </c>
      <c r="Q4" s="24">
        <f>P4/O4</f>
        <v>0.92464820699046757</v>
      </c>
    </row>
    <row r="5" spans="1:17" ht="15.75" thickBot="1">
      <c r="C5" t="s">
        <v>11</v>
      </c>
      <c r="D5" s="81" t="s">
        <v>282</v>
      </c>
      <c r="E5" s="82"/>
      <c r="F5" s="82"/>
      <c r="G5" s="83"/>
    </row>
    <row r="7" spans="1:17" ht="15.75" thickBot="1">
      <c r="C7" s="68" t="s">
        <v>14</v>
      </c>
      <c r="D7" s="68"/>
      <c r="E7" s="68"/>
      <c r="F7" s="68"/>
      <c r="G7" s="68"/>
    </row>
    <row r="8" spans="1:17">
      <c r="C8" s="62" t="s">
        <v>360</v>
      </c>
      <c r="D8" s="69"/>
      <c r="E8" s="69"/>
      <c r="F8" s="69"/>
      <c r="G8" s="70"/>
    </row>
    <row r="9" spans="1:17">
      <c r="C9" s="71"/>
      <c r="D9" s="72"/>
      <c r="E9" s="72"/>
      <c r="F9" s="72"/>
      <c r="G9" s="73"/>
    </row>
    <row r="10" spans="1:17">
      <c r="C10" s="71"/>
      <c r="D10" s="72"/>
      <c r="E10" s="72"/>
      <c r="F10" s="72"/>
      <c r="G10" s="73"/>
    </row>
    <row r="11" spans="1:17">
      <c r="C11" s="71"/>
      <c r="D11" s="72"/>
      <c r="E11" s="72"/>
      <c r="F11" s="72"/>
      <c r="G11" s="73"/>
    </row>
    <row r="12" spans="1:17">
      <c r="C12" s="71"/>
      <c r="D12" s="72"/>
      <c r="E12" s="72"/>
      <c r="F12" s="72"/>
      <c r="G12" s="73"/>
    </row>
    <row r="13" spans="1:17">
      <c r="C13" s="71"/>
      <c r="D13" s="72"/>
      <c r="E13" s="72"/>
      <c r="F13" s="72"/>
      <c r="G13" s="73"/>
      <c r="J13" s="11"/>
    </row>
    <row r="14" spans="1:17">
      <c r="C14" s="71"/>
      <c r="D14" s="72"/>
      <c r="E14" s="72"/>
      <c r="F14" s="72"/>
      <c r="G14" s="73"/>
    </row>
    <row r="15" spans="1:17">
      <c r="C15" s="71"/>
      <c r="D15" s="72"/>
      <c r="E15" s="72"/>
      <c r="F15" s="72"/>
      <c r="G15" s="73"/>
    </row>
    <row r="16" spans="1:17">
      <c r="C16" s="71"/>
      <c r="D16" s="72"/>
      <c r="E16" s="72"/>
      <c r="F16" s="72"/>
      <c r="G16" s="73"/>
    </row>
    <row r="17" spans="3:14">
      <c r="C17" s="71"/>
      <c r="D17" s="72"/>
      <c r="E17" s="72"/>
      <c r="F17" s="72"/>
      <c r="G17" s="73"/>
    </row>
    <row r="18" spans="3:14">
      <c r="C18" s="71"/>
      <c r="D18" s="72"/>
      <c r="E18" s="72"/>
      <c r="F18" s="72"/>
      <c r="G18" s="73"/>
    </row>
    <row r="19" spans="3:14">
      <c r="C19" s="71"/>
      <c r="D19" s="72"/>
      <c r="E19" s="72"/>
      <c r="F19" s="72"/>
      <c r="G19" s="73"/>
    </row>
    <row r="20" spans="3:14" ht="7.5" customHeight="1">
      <c r="C20" s="71"/>
      <c r="D20" s="72"/>
      <c r="E20" s="72"/>
      <c r="F20" s="72"/>
      <c r="G20" s="73"/>
    </row>
    <row r="21" spans="3:14" ht="15" hidden="1" customHeight="1">
      <c r="C21" s="71"/>
      <c r="D21" s="72"/>
      <c r="E21" s="72"/>
      <c r="F21" s="72"/>
      <c r="G21" s="73"/>
    </row>
    <row r="22" spans="3:14" ht="15" hidden="1" customHeight="1">
      <c r="C22" s="71"/>
      <c r="D22" s="72"/>
      <c r="E22" s="72"/>
      <c r="F22" s="72"/>
      <c r="G22" s="73"/>
    </row>
    <row r="23" spans="3:14" ht="15" hidden="1" customHeight="1">
      <c r="C23" s="71"/>
      <c r="D23" s="72"/>
      <c r="E23" s="72"/>
      <c r="F23" s="72"/>
      <c r="G23" s="73"/>
    </row>
    <row r="24" spans="3:14" ht="15" hidden="1" customHeight="1">
      <c r="C24" s="71"/>
      <c r="D24" s="72"/>
      <c r="E24" s="72"/>
      <c r="F24" s="72"/>
      <c r="G24" s="73"/>
    </row>
    <row r="25" spans="3:14" ht="15" hidden="1" customHeight="1">
      <c r="C25" s="71"/>
      <c r="D25" s="72"/>
      <c r="E25" s="72"/>
      <c r="F25" s="72"/>
      <c r="G25" s="73"/>
    </row>
    <row r="26" spans="3:14" ht="15.75" thickBot="1">
      <c r="C26" s="74"/>
      <c r="D26" s="75"/>
      <c r="E26" s="75"/>
      <c r="F26" s="75"/>
      <c r="G26" s="76"/>
    </row>
    <row r="27" spans="3:14" ht="15.75" thickBot="1"/>
    <row r="28" spans="3:14" ht="50.25" customHeight="1" thickBot="1">
      <c r="C28" s="8" t="s">
        <v>10</v>
      </c>
      <c r="D28" s="95" t="s">
        <v>361</v>
      </c>
      <c r="E28" s="96"/>
      <c r="F28" s="96"/>
      <c r="G28" s="97"/>
    </row>
    <row r="29" spans="3:14" ht="15.75" customHeight="1" thickBot="1">
      <c r="C29" s="101" t="s">
        <v>1</v>
      </c>
      <c r="D29" s="101" t="s">
        <v>2</v>
      </c>
      <c r="E29" s="7" t="s">
        <v>3</v>
      </c>
      <c r="F29" s="7" t="s">
        <v>4</v>
      </c>
      <c r="G29" s="101" t="s">
        <v>296</v>
      </c>
      <c r="H29" s="93" t="s">
        <v>15</v>
      </c>
      <c r="I29" s="94"/>
      <c r="J29" s="94"/>
      <c r="K29" s="94"/>
      <c r="L29" s="94"/>
      <c r="M29" s="94"/>
      <c r="N29" s="94"/>
    </row>
    <row r="30" spans="3:14" ht="15.75" thickBot="1">
      <c r="C30" s="102"/>
      <c r="D30" s="102"/>
      <c r="E30" s="1" t="s">
        <v>294</v>
      </c>
      <c r="F30" s="1" t="s">
        <v>295</v>
      </c>
      <c r="G30" s="102"/>
      <c r="H30" s="118" t="s">
        <v>364</v>
      </c>
      <c r="I30" s="119"/>
      <c r="J30" s="119"/>
      <c r="K30" s="119"/>
      <c r="L30" s="119"/>
      <c r="M30" s="119"/>
      <c r="N30" s="120"/>
    </row>
    <row r="31" spans="3:14" ht="15.75" thickBot="1">
      <c r="C31" s="43" t="s">
        <v>362</v>
      </c>
      <c r="D31" s="44" t="s">
        <v>302</v>
      </c>
      <c r="E31" s="44">
        <v>6</v>
      </c>
      <c r="F31" s="44">
        <v>9</v>
      </c>
      <c r="G31" s="137">
        <v>7</v>
      </c>
      <c r="H31" s="121"/>
      <c r="I31" s="122"/>
      <c r="J31" s="122"/>
      <c r="K31" s="122"/>
      <c r="L31" s="122"/>
      <c r="M31" s="122"/>
      <c r="N31" s="123"/>
    </row>
    <row r="32" spans="3:14" ht="28.5" customHeight="1" thickBot="1">
      <c r="C32" s="45" t="s">
        <v>12</v>
      </c>
      <c r="D32" s="115" t="s">
        <v>363</v>
      </c>
      <c r="E32" s="116"/>
      <c r="F32" s="116"/>
      <c r="G32" s="117"/>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Q33"/>
  <sheetViews>
    <sheetView topLeftCell="B1" workbookViewId="0">
      <selection activeCell="O19" sqref="O19"/>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13'!$B$2</f>
        <v xml:space="preserve"> ЈЛС</v>
      </c>
      <c r="D2" s="21">
        <f>+'програм 13'!$C$2</f>
        <v>51</v>
      </c>
      <c r="E2" s="84" t="str">
        <f>+'програм 13'!$D$2</f>
        <v>КРУПАЊ</v>
      </c>
      <c r="F2" s="85"/>
      <c r="G2" s="85"/>
      <c r="H2" s="85"/>
      <c r="I2" s="85"/>
      <c r="J2" s="85"/>
      <c r="K2" s="85"/>
      <c r="L2" s="85"/>
      <c r="M2" s="86"/>
      <c r="Q2" t="s">
        <v>277</v>
      </c>
    </row>
    <row r="3" spans="1:17" ht="15.75" thickBot="1">
      <c r="C3" t="s">
        <v>5</v>
      </c>
      <c r="D3" s="22" t="s">
        <v>44</v>
      </c>
      <c r="E3" s="52" t="s">
        <v>27</v>
      </c>
      <c r="F3" s="58"/>
      <c r="G3" s="58"/>
      <c r="H3" s="58"/>
      <c r="I3" s="58"/>
      <c r="J3" s="58"/>
      <c r="K3" s="58"/>
      <c r="L3" s="58"/>
      <c r="M3" s="59"/>
      <c r="N3" s="23" t="s">
        <v>291</v>
      </c>
      <c r="O3" s="23" t="s">
        <v>292</v>
      </c>
      <c r="P3" s="23" t="s">
        <v>293</v>
      </c>
      <c r="Q3" s="23" t="s">
        <v>278</v>
      </c>
    </row>
    <row r="4" spans="1:17" ht="15.75" thickBot="1">
      <c r="A4" s="10" t="str">
        <f>CONCATENATE(D3,"-",D4)</f>
        <v>1201-1201-П3</v>
      </c>
      <c r="C4" t="s">
        <v>100</v>
      </c>
      <c r="D4" s="26" t="s">
        <v>288</v>
      </c>
      <c r="E4" s="112" t="s">
        <v>287</v>
      </c>
      <c r="F4" s="113"/>
      <c r="G4" s="113"/>
      <c r="H4" s="113"/>
      <c r="I4" s="113"/>
      <c r="J4" s="113"/>
      <c r="K4" s="113"/>
      <c r="L4" s="113"/>
      <c r="M4" s="114"/>
      <c r="N4" s="25">
        <v>4000</v>
      </c>
      <c r="O4" s="25">
        <v>5165</v>
      </c>
      <c r="P4" s="25">
        <v>5163</v>
      </c>
      <c r="Q4" s="24">
        <f>P4/O4</f>
        <v>0.9996127783155857</v>
      </c>
    </row>
    <row r="5" spans="1:17" ht="15.75" thickBot="1">
      <c r="C5" t="s">
        <v>11</v>
      </c>
      <c r="D5" s="81" t="s">
        <v>282</v>
      </c>
      <c r="E5" s="82"/>
      <c r="F5" s="82"/>
      <c r="G5" s="83"/>
    </row>
    <row r="7" spans="1:17" ht="15.75" thickBot="1">
      <c r="C7" s="68" t="s">
        <v>14</v>
      </c>
      <c r="D7" s="68"/>
      <c r="E7" s="68"/>
      <c r="F7" s="68"/>
      <c r="G7" s="68"/>
    </row>
    <row r="8" spans="1:17">
      <c r="C8" s="103" t="s">
        <v>344</v>
      </c>
      <c r="D8" s="104"/>
      <c r="E8" s="104"/>
      <c r="F8" s="104"/>
      <c r="G8" s="105"/>
    </row>
    <row r="9" spans="1:17">
      <c r="C9" s="106"/>
      <c r="D9" s="107"/>
      <c r="E9" s="107"/>
      <c r="F9" s="107"/>
      <c r="G9" s="108"/>
    </row>
    <row r="10" spans="1:17">
      <c r="C10" s="106"/>
      <c r="D10" s="107"/>
      <c r="E10" s="107"/>
      <c r="F10" s="107"/>
      <c r="G10" s="108"/>
    </row>
    <row r="11" spans="1:17">
      <c r="C11" s="106"/>
      <c r="D11" s="107"/>
      <c r="E11" s="107"/>
      <c r="F11" s="107"/>
      <c r="G11" s="108"/>
    </row>
    <row r="12" spans="1:17">
      <c r="C12" s="106"/>
      <c r="D12" s="107"/>
      <c r="E12" s="107"/>
      <c r="F12" s="107"/>
      <c r="G12" s="108"/>
    </row>
    <row r="13" spans="1:17">
      <c r="C13" s="106"/>
      <c r="D13" s="107"/>
      <c r="E13" s="107"/>
      <c r="F13" s="107"/>
      <c r="G13" s="108"/>
      <c r="J13" s="11"/>
    </row>
    <row r="14" spans="1:17">
      <c r="C14" s="106"/>
      <c r="D14" s="107"/>
      <c r="E14" s="107"/>
      <c r="F14" s="107"/>
      <c r="G14" s="108"/>
    </row>
    <row r="15" spans="1:17">
      <c r="C15" s="106"/>
      <c r="D15" s="107"/>
      <c r="E15" s="107"/>
      <c r="F15" s="107"/>
      <c r="G15" s="108"/>
    </row>
    <row r="16" spans="1:17">
      <c r="C16" s="106"/>
      <c r="D16" s="107"/>
      <c r="E16" s="107"/>
      <c r="F16" s="107"/>
      <c r="G16" s="108"/>
    </row>
    <row r="17" spans="3:14">
      <c r="C17" s="106"/>
      <c r="D17" s="107"/>
      <c r="E17" s="107"/>
      <c r="F17" s="107"/>
      <c r="G17" s="108"/>
    </row>
    <row r="18" spans="3:14">
      <c r="C18" s="106"/>
      <c r="D18" s="107"/>
      <c r="E18" s="107"/>
      <c r="F18" s="107"/>
      <c r="G18" s="108"/>
    </row>
    <row r="19" spans="3:14">
      <c r="C19" s="106"/>
      <c r="D19" s="107"/>
      <c r="E19" s="107"/>
      <c r="F19" s="107"/>
      <c r="G19" s="108"/>
    </row>
    <row r="20" spans="3:14" ht="7.5" customHeight="1">
      <c r="C20" s="106"/>
      <c r="D20" s="107"/>
      <c r="E20" s="107"/>
      <c r="F20" s="107"/>
      <c r="G20" s="108"/>
    </row>
    <row r="21" spans="3:14" hidden="1">
      <c r="C21" s="106"/>
      <c r="D21" s="107"/>
      <c r="E21" s="107"/>
      <c r="F21" s="107"/>
      <c r="G21" s="108"/>
    </row>
    <row r="22" spans="3:14" hidden="1">
      <c r="C22" s="106"/>
      <c r="D22" s="107"/>
      <c r="E22" s="107"/>
      <c r="F22" s="107"/>
      <c r="G22" s="108"/>
    </row>
    <row r="23" spans="3:14" hidden="1">
      <c r="C23" s="106"/>
      <c r="D23" s="107"/>
      <c r="E23" s="107"/>
      <c r="F23" s="107"/>
      <c r="G23" s="108"/>
    </row>
    <row r="24" spans="3:14" hidden="1">
      <c r="C24" s="106"/>
      <c r="D24" s="107"/>
      <c r="E24" s="107"/>
      <c r="F24" s="107"/>
      <c r="G24" s="108"/>
    </row>
    <row r="25" spans="3:14" hidden="1">
      <c r="C25" s="106"/>
      <c r="D25" s="107"/>
      <c r="E25" s="107"/>
      <c r="F25" s="107"/>
      <c r="G25" s="108"/>
    </row>
    <row r="26" spans="3:14" ht="15.75" thickBot="1">
      <c r="C26" s="109"/>
      <c r="D26" s="110"/>
      <c r="E26" s="110"/>
      <c r="F26" s="110"/>
      <c r="G26" s="111"/>
    </row>
    <row r="27" spans="3:14" ht="15.75" thickBot="1"/>
    <row r="28" spans="3:14" ht="50.25" customHeight="1" thickBot="1">
      <c r="C28" s="27" t="s">
        <v>10</v>
      </c>
      <c r="D28" s="87" t="s">
        <v>325</v>
      </c>
      <c r="E28" s="88"/>
      <c r="F28" s="88"/>
      <c r="G28" s="89"/>
      <c r="H28" s="28"/>
      <c r="I28" s="28"/>
      <c r="J28" s="28"/>
      <c r="K28" s="28"/>
      <c r="L28" s="28"/>
      <c r="M28" s="28"/>
      <c r="N28" s="28"/>
    </row>
    <row r="29" spans="3:14" ht="15.75" customHeight="1" thickBot="1">
      <c r="C29" s="49" t="s">
        <v>1</v>
      </c>
      <c r="D29" s="49" t="s">
        <v>2</v>
      </c>
      <c r="E29" s="29" t="s">
        <v>3</v>
      </c>
      <c r="F29" s="29" t="s">
        <v>4</v>
      </c>
      <c r="G29" s="49" t="s">
        <v>296</v>
      </c>
      <c r="H29" s="60" t="s">
        <v>15</v>
      </c>
      <c r="I29" s="61"/>
      <c r="J29" s="61"/>
      <c r="K29" s="61"/>
      <c r="L29" s="61"/>
      <c r="M29" s="61"/>
      <c r="N29" s="61"/>
    </row>
    <row r="30" spans="3:14" ht="30.75" thickBot="1">
      <c r="C30" s="50"/>
      <c r="D30" s="50"/>
      <c r="E30" s="30" t="s">
        <v>294</v>
      </c>
      <c r="F30" s="30" t="s">
        <v>295</v>
      </c>
      <c r="G30" s="50"/>
      <c r="H30" s="103" t="s">
        <v>341</v>
      </c>
      <c r="I30" s="104"/>
      <c r="J30" s="104"/>
      <c r="K30" s="104"/>
      <c r="L30" s="104"/>
      <c r="M30" s="104"/>
      <c r="N30" s="105"/>
    </row>
    <row r="31" spans="3:14" ht="30.75" thickBot="1">
      <c r="C31" s="31" t="s">
        <v>324</v>
      </c>
      <c r="D31" s="33" t="s">
        <v>302</v>
      </c>
      <c r="E31" s="33">
        <v>13</v>
      </c>
      <c r="F31" s="33">
        <v>26</v>
      </c>
      <c r="G31" s="39">
        <v>25</v>
      </c>
      <c r="H31" s="109"/>
      <c r="I31" s="110"/>
      <c r="J31" s="110"/>
      <c r="K31" s="110"/>
      <c r="L31" s="110"/>
      <c r="M31" s="110"/>
      <c r="N31" s="111"/>
    </row>
    <row r="32" spans="3:14" ht="35.25" customHeight="1" thickBot="1">
      <c r="C32" s="32" t="s">
        <v>12</v>
      </c>
      <c r="D32" s="46" t="s">
        <v>326</v>
      </c>
      <c r="E32" s="47"/>
      <c r="F32" s="47"/>
      <c r="G32" s="48"/>
      <c r="H32" s="28"/>
      <c r="I32" s="28"/>
      <c r="J32" s="28"/>
      <c r="K32" s="28"/>
      <c r="L32" s="28"/>
      <c r="M32" s="28"/>
      <c r="N32" s="28"/>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paperSize="9" scale="80" orientation="portrait" verticalDpi="0" r:id="rId1"/>
</worksheet>
</file>

<file path=xl/worksheets/sheet11.xml><?xml version="1.0" encoding="utf-8"?>
<worksheet xmlns="http://schemas.openxmlformats.org/spreadsheetml/2006/main" xmlns:r="http://schemas.openxmlformats.org/officeDocument/2006/relationships">
  <dimension ref="A1:Q33"/>
  <sheetViews>
    <sheetView topLeftCell="B1" workbookViewId="0">
      <selection activeCell="M34" sqref="M3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13'!$B$2</f>
        <v xml:space="preserve"> ЈЛС</v>
      </c>
      <c r="D2" s="21">
        <f>+'програм 13'!$C$2</f>
        <v>51</v>
      </c>
      <c r="E2" s="84" t="str">
        <f>+'програм 13'!$D$2</f>
        <v>КРУПАЊ</v>
      </c>
      <c r="F2" s="85"/>
      <c r="G2" s="85"/>
      <c r="H2" s="85"/>
      <c r="I2" s="85"/>
      <c r="J2" s="85"/>
      <c r="K2" s="85"/>
      <c r="L2" s="85"/>
      <c r="M2" s="86"/>
      <c r="Q2" t="s">
        <v>277</v>
      </c>
    </row>
    <row r="3" spans="1:17" ht="15.75" thickBot="1">
      <c r="C3" t="s">
        <v>5</v>
      </c>
      <c r="D3" s="22" t="s">
        <v>44</v>
      </c>
      <c r="E3" s="52" t="s">
        <v>27</v>
      </c>
      <c r="F3" s="58"/>
      <c r="G3" s="58"/>
      <c r="H3" s="58"/>
      <c r="I3" s="58"/>
      <c r="J3" s="58"/>
      <c r="K3" s="58"/>
      <c r="L3" s="58"/>
      <c r="M3" s="59"/>
      <c r="N3" s="23" t="s">
        <v>291</v>
      </c>
      <c r="O3" s="23" t="s">
        <v>292</v>
      </c>
      <c r="P3" s="23" t="s">
        <v>293</v>
      </c>
      <c r="Q3" s="23" t="s">
        <v>278</v>
      </c>
    </row>
    <row r="4" spans="1:17" ht="15.75" thickBot="1">
      <c r="A4" s="10" t="str">
        <f>CONCATENATE(D3,"-",D4)</f>
        <v>1201-1201-П4</v>
      </c>
      <c r="C4" t="s">
        <v>100</v>
      </c>
      <c r="D4" s="26" t="s">
        <v>290</v>
      </c>
      <c r="E4" s="112" t="s">
        <v>289</v>
      </c>
      <c r="F4" s="113"/>
      <c r="G4" s="113"/>
      <c r="H4" s="113"/>
      <c r="I4" s="113"/>
      <c r="J4" s="113"/>
      <c r="K4" s="113"/>
      <c r="L4" s="113"/>
      <c r="M4" s="114"/>
      <c r="N4" s="25">
        <v>15819</v>
      </c>
      <c r="O4" s="25">
        <v>15819</v>
      </c>
      <c r="P4" s="25">
        <v>2989</v>
      </c>
      <c r="Q4" s="24">
        <f>P4/O4</f>
        <v>0.18894999683924393</v>
      </c>
    </row>
    <row r="5" spans="1:17" ht="15.75" thickBot="1">
      <c r="C5" t="s">
        <v>11</v>
      </c>
      <c r="D5" s="81" t="s">
        <v>282</v>
      </c>
      <c r="E5" s="82"/>
      <c r="F5" s="82"/>
      <c r="G5" s="83"/>
    </row>
    <row r="7" spans="1:17" ht="15.75" thickBot="1">
      <c r="C7" s="68" t="s">
        <v>14</v>
      </c>
      <c r="D7" s="68"/>
      <c r="E7" s="68"/>
      <c r="F7" s="68"/>
      <c r="G7" s="68"/>
    </row>
    <row r="8" spans="1:17">
      <c r="C8" s="128" t="s">
        <v>331</v>
      </c>
      <c r="D8" s="129"/>
      <c r="E8" s="129"/>
      <c r="F8" s="129"/>
      <c r="G8" s="130"/>
    </row>
    <row r="9" spans="1:17" ht="24.75" customHeight="1">
      <c r="C9" s="131"/>
      <c r="D9" s="132"/>
      <c r="E9" s="132"/>
      <c r="F9" s="132"/>
      <c r="G9" s="133"/>
    </row>
    <row r="10" spans="1:17" ht="25.5" customHeight="1">
      <c r="C10" s="131"/>
      <c r="D10" s="132"/>
      <c r="E10" s="132"/>
      <c r="F10" s="132"/>
      <c r="G10" s="133"/>
    </row>
    <row r="11" spans="1:17" ht="38.25" customHeight="1">
      <c r="C11" s="131"/>
      <c r="D11" s="132"/>
      <c r="E11" s="132"/>
      <c r="F11" s="132"/>
      <c r="G11" s="133"/>
    </row>
    <row r="12" spans="1:17" ht="27.75" customHeight="1">
      <c r="C12" s="131"/>
      <c r="D12" s="132"/>
      <c r="E12" s="132"/>
      <c r="F12" s="132"/>
      <c r="G12" s="133"/>
    </row>
    <row r="13" spans="1:17" ht="29.25" customHeight="1">
      <c r="C13" s="131"/>
      <c r="D13" s="132"/>
      <c r="E13" s="132"/>
      <c r="F13" s="132"/>
      <c r="G13" s="133"/>
      <c r="J13" s="11"/>
    </row>
    <row r="14" spans="1:17" ht="35.25" customHeight="1">
      <c r="C14" s="131"/>
      <c r="D14" s="132"/>
      <c r="E14" s="132"/>
      <c r="F14" s="132"/>
      <c r="G14" s="133"/>
    </row>
    <row r="15" spans="1:17" ht="42" customHeight="1">
      <c r="C15" s="131"/>
      <c r="D15" s="132"/>
      <c r="E15" s="132"/>
      <c r="F15" s="132"/>
      <c r="G15" s="133"/>
    </row>
    <row r="16" spans="1:17" ht="27" customHeight="1">
      <c r="C16" s="131"/>
      <c r="D16" s="132"/>
      <c r="E16" s="132"/>
      <c r="F16" s="132"/>
      <c r="G16" s="133"/>
    </row>
    <row r="17" spans="3:14">
      <c r="C17" s="131"/>
      <c r="D17" s="132"/>
      <c r="E17" s="132"/>
      <c r="F17" s="132"/>
      <c r="G17" s="133"/>
    </row>
    <row r="18" spans="3:14" ht="36" customHeight="1">
      <c r="C18" s="131"/>
      <c r="D18" s="132"/>
      <c r="E18" s="132"/>
      <c r="F18" s="132"/>
      <c r="G18" s="133"/>
    </row>
    <row r="19" spans="3:14" ht="21.75" customHeight="1">
      <c r="C19" s="131"/>
      <c r="D19" s="132"/>
      <c r="E19" s="132"/>
      <c r="F19" s="132"/>
      <c r="G19" s="133"/>
    </row>
    <row r="20" spans="3:14" ht="18.75" customHeight="1">
      <c r="C20" s="131"/>
      <c r="D20" s="132"/>
      <c r="E20" s="132"/>
      <c r="F20" s="132"/>
      <c r="G20" s="133"/>
    </row>
    <row r="21" spans="3:14" ht="15" hidden="1" customHeight="1">
      <c r="C21" s="131"/>
      <c r="D21" s="132"/>
      <c r="E21" s="132"/>
      <c r="F21" s="132"/>
      <c r="G21" s="133"/>
    </row>
    <row r="22" spans="3:14" ht="15" hidden="1" customHeight="1">
      <c r="C22" s="131"/>
      <c r="D22" s="132"/>
      <c r="E22" s="132"/>
      <c r="F22" s="132"/>
      <c r="G22" s="133"/>
    </row>
    <row r="23" spans="3:14" ht="15" hidden="1" customHeight="1">
      <c r="C23" s="131"/>
      <c r="D23" s="132"/>
      <c r="E23" s="132"/>
      <c r="F23" s="132"/>
      <c r="G23" s="133"/>
    </row>
    <row r="24" spans="3:14" ht="15" hidden="1" customHeight="1">
      <c r="C24" s="131"/>
      <c r="D24" s="132"/>
      <c r="E24" s="132"/>
      <c r="F24" s="132"/>
      <c r="G24" s="133"/>
    </row>
    <row r="25" spans="3:14" ht="15" customHeight="1">
      <c r="C25" s="131"/>
      <c r="D25" s="132"/>
      <c r="E25" s="132"/>
      <c r="F25" s="132"/>
      <c r="G25" s="133"/>
    </row>
    <row r="26" spans="3:14" ht="25.5" customHeight="1" thickBot="1">
      <c r="C26" s="134"/>
      <c r="D26" s="135"/>
      <c r="E26" s="135"/>
      <c r="F26" s="135"/>
      <c r="G26" s="136"/>
    </row>
    <row r="27" spans="3:14" ht="15.75" thickBot="1"/>
    <row r="28" spans="3:14" ht="50.25" customHeight="1" thickBot="1">
      <c r="C28" s="27" t="s">
        <v>10</v>
      </c>
      <c r="D28" s="87" t="s">
        <v>327</v>
      </c>
      <c r="E28" s="88"/>
      <c r="F28" s="88"/>
      <c r="G28" s="89"/>
      <c r="H28" s="37"/>
      <c r="I28" s="37"/>
      <c r="J28" s="37"/>
      <c r="K28" s="37"/>
      <c r="L28" s="37"/>
      <c r="M28" s="37"/>
      <c r="N28" s="37"/>
    </row>
    <row r="29" spans="3:14" ht="15.75" customHeight="1" thickBot="1">
      <c r="C29" s="124" t="s">
        <v>1</v>
      </c>
      <c r="D29" s="124" t="s">
        <v>2</v>
      </c>
      <c r="E29" s="34" t="s">
        <v>3</v>
      </c>
      <c r="F29" s="34" t="s">
        <v>4</v>
      </c>
      <c r="G29" s="124" t="s">
        <v>296</v>
      </c>
      <c r="H29" s="126" t="s">
        <v>15</v>
      </c>
      <c r="I29" s="127"/>
      <c r="J29" s="127"/>
      <c r="K29" s="127"/>
      <c r="L29" s="127"/>
      <c r="M29" s="127"/>
      <c r="N29" s="127"/>
    </row>
    <row r="30" spans="3:14" ht="30.75" thickBot="1">
      <c r="C30" s="125"/>
      <c r="D30" s="125"/>
      <c r="E30" s="35" t="s">
        <v>294</v>
      </c>
      <c r="F30" s="35" t="s">
        <v>295</v>
      </c>
      <c r="G30" s="125"/>
      <c r="H30" s="103" t="s">
        <v>332</v>
      </c>
      <c r="I30" s="104"/>
      <c r="J30" s="104"/>
      <c r="K30" s="104"/>
      <c r="L30" s="104"/>
      <c r="M30" s="104"/>
      <c r="N30" s="105"/>
    </row>
    <row r="31" spans="3:14" ht="116.25" customHeight="1" thickBot="1">
      <c r="C31" s="36" t="s">
        <v>328</v>
      </c>
      <c r="D31" s="36" t="s">
        <v>330</v>
      </c>
      <c r="E31" s="39">
        <v>0</v>
      </c>
      <c r="F31" s="39">
        <v>1</v>
      </c>
      <c r="G31" s="39">
        <v>1</v>
      </c>
      <c r="H31" s="109"/>
      <c r="I31" s="110"/>
      <c r="J31" s="110"/>
      <c r="K31" s="110"/>
      <c r="L31" s="110"/>
      <c r="M31" s="110"/>
      <c r="N31" s="111"/>
    </row>
    <row r="32" spans="3:14" ht="28.5" customHeight="1" thickBot="1">
      <c r="C32" s="32" t="s">
        <v>12</v>
      </c>
      <c r="D32" s="46" t="s">
        <v>329</v>
      </c>
      <c r="E32" s="47"/>
      <c r="F32" s="47"/>
      <c r="G32" s="48"/>
      <c r="H32" s="28"/>
      <c r="I32" s="28"/>
      <c r="J32" s="28"/>
      <c r="K32" s="28"/>
      <c r="L32" s="28"/>
      <c r="M32" s="28"/>
      <c r="N32" s="28"/>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paperSize="9" scale="80" orientation="portrait" verticalDpi="0" r:id="rId1"/>
</worksheet>
</file>

<file path=xl/worksheets/sheet12.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12"/>
    <col min="3" max="3" width="29.7109375" style="12" bestFit="1" customWidth="1"/>
    <col min="4" max="16384" width="9.140625" style="12"/>
  </cols>
  <sheetData>
    <row r="2" spans="2:3">
      <c r="B2" s="12">
        <v>1</v>
      </c>
      <c r="C2" s="12" t="s">
        <v>183</v>
      </c>
    </row>
    <row r="3" spans="2:3">
      <c r="B3" s="12">
        <v>2</v>
      </c>
      <c r="C3" s="12" t="s">
        <v>102</v>
      </c>
    </row>
    <row r="4" spans="2:3">
      <c r="B4" s="12">
        <v>3</v>
      </c>
      <c r="C4" s="12" t="s">
        <v>103</v>
      </c>
    </row>
    <row r="5" spans="2:3">
      <c r="B5" s="12">
        <v>4</v>
      </c>
      <c r="C5" s="12" t="s">
        <v>184</v>
      </c>
    </row>
    <row r="6" spans="2:3">
      <c r="B6" s="12">
        <v>5</v>
      </c>
      <c r="C6" s="12" t="s">
        <v>185</v>
      </c>
    </row>
    <row r="7" spans="2:3">
      <c r="B7" s="12">
        <v>6</v>
      </c>
      <c r="C7" s="12" t="s">
        <v>104</v>
      </c>
    </row>
    <row r="8" spans="2:3">
      <c r="B8" s="12">
        <v>7</v>
      </c>
      <c r="C8" s="12" t="s">
        <v>105</v>
      </c>
    </row>
    <row r="9" spans="2:3">
      <c r="B9" s="12">
        <v>8</v>
      </c>
      <c r="C9" s="12" t="s">
        <v>106</v>
      </c>
    </row>
    <row r="10" spans="2:3">
      <c r="B10" s="12">
        <v>9</v>
      </c>
      <c r="C10" s="12" t="s">
        <v>107</v>
      </c>
    </row>
    <row r="11" spans="2:3">
      <c r="B11" s="12">
        <v>10</v>
      </c>
      <c r="C11" s="12" t="s">
        <v>108</v>
      </c>
    </row>
    <row r="12" spans="2:3">
      <c r="B12" s="12">
        <v>11</v>
      </c>
      <c r="C12" s="12" t="s">
        <v>186</v>
      </c>
    </row>
    <row r="13" spans="2:3">
      <c r="B13" s="12">
        <v>12</v>
      </c>
      <c r="C13" s="12" t="s">
        <v>187</v>
      </c>
    </row>
    <row r="14" spans="2:3">
      <c r="B14" s="12">
        <v>13</v>
      </c>
      <c r="C14" s="12" t="s">
        <v>188</v>
      </c>
    </row>
    <row r="15" spans="2:3">
      <c r="B15" s="12">
        <v>14</v>
      </c>
      <c r="C15" s="12" t="s">
        <v>189</v>
      </c>
    </row>
    <row r="16" spans="2:3">
      <c r="B16" s="12">
        <v>15</v>
      </c>
      <c r="C16" s="12" t="s">
        <v>109</v>
      </c>
    </row>
    <row r="17" spans="2:3">
      <c r="B17" s="12">
        <v>16</v>
      </c>
      <c r="C17" s="12" t="s">
        <v>191</v>
      </c>
    </row>
    <row r="18" spans="2:3">
      <c r="B18" s="12">
        <v>17</v>
      </c>
      <c r="C18" s="12" t="s">
        <v>244</v>
      </c>
    </row>
    <row r="19" spans="2:3">
      <c r="B19" s="12">
        <v>18</v>
      </c>
      <c r="C19" s="12" t="s">
        <v>192</v>
      </c>
    </row>
    <row r="20" spans="2:3">
      <c r="B20" s="12">
        <v>19</v>
      </c>
      <c r="C20" s="12" t="s">
        <v>190</v>
      </c>
    </row>
    <row r="21" spans="2:3">
      <c r="B21" s="12">
        <v>20</v>
      </c>
      <c r="C21" s="12" t="s">
        <v>110</v>
      </c>
    </row>
    <row r="22" spans="2:3">
      <c r="B22" s="12">
        <v>21</v>
      </c>
      <c r="C22" s="12" t="s">
        <v>111</v>
      </c>
    </row>
    <row r="23" spans="2:3">
      <c r="B23" s="12">
        <v>22</v>
      </c>
      <c r="C23" s="12" t="s">
        <v>112</v>
      </c>
    </row>
    <row r="24" spans="2:3">
      <c r="B24" s="12">
        <v>23</v>
      </c>
      <c r="C24" s="12" t="s">
        <v>113</v>
      </c>
    </row>
    <row r="25" spans="2:3">
      <c r="B25" s="12">
        <v>24</v>
      </c>
      <c r="C25" s="12" t="s">
        <v>114</v>
      </c>
    </row>
    <row r="26" spans="2:3">
      <c r="B26" s="12">
        <v>25</v>
      </c>
      <c r="C26" s="12" t="s">
        <v>115</v>
      </c>
    </row>
    <row r="27" spans="2:3">
      <c r="B27" s="12">
        <v>26</v>
      </c>
      <c r="C27" s="12" t="s">
        <v>116</v>
      </c>
    </row>
    <row r="28" spans="2:3">
      <c r="B28" s="12">
        <v>27</v>
      </c>
      <c r="C28" s="12" t="s">
        <v>117</v>
      </c>
    </row>
    <row r="29" spans="2:3">
      <c r="B29" s="12">
        <v>28</v>
      </c>
      <c r="C29" s="12" t="s">
        <v>235</v>
      </c>
    </row>
    <row r="30" spans="2:3">
      <c r="B30" s="12">
        <v>29</v>
      </c>
      <c r="C30" s="12" t="s">
        <v>172</v>
      </c>
    </row>
    <row r="31" spans="2:3">
      <c r="B31" s="12">
        <v>30</v>
      </c>
      <c r="C31" s="12" t="s">
        <v>173</v>
      </c>
    </row>
    <row r="32" spans="2:3">
      <c r="B32" s="12">
        <v>31</v>
      </c>
      <c r="C32" s="12" t="s">
        <v>174</v>
      </c>
    </row>
    <row r="33" spans="2:3">
      <c r="B33" s="12">
        <v>32</v>
      </c>
      <c r="C33" s="12" t="s">
        <v>176</v>
      </c>
    </row>
    <row r="34" spans="2:3">
      <c r="B34" s="12">
        <v>33</v>
      </c>
      <c r="C34" s="12" t="s">
        <v>175</v>
      </c>
    </row>
    <row r="35" spans="2:3">
      <c r="B35" s="12">
        <v>34</v>
      </c>
      <c r="C35" s="12" t="s">
        <v>177</v>
      </c>
    </row>
    <row r="36" spans="2:3">
      <c r="B36" s="12">
        <v>35</v>
      </c>
      <c r="C36" s="12" t="s">
        <v>236</v>
      </c>
    </row>
    <row r="37" spans="2:3">
      <c r="B37" s="12">
        <v>36</v>
      </c>
      <c r="C37" s="12" t="s">
        <v>217</v>
      </c>
    </row>
    <row r="38" spans="2:3">
      <c r="B38" s="12">
        <v>37</v>
      </c>
      <c r="C38" s="12" t="s">
        <v>178</v>
      </c>
    </row>
    <row r="39" spans="2:3">
      <c r="B39" s="12">
        <v>38</v>
      </c>
      <c r="C39" s="12" t="s">
        <v>218</v>
      </c>
    </row>
    <row r="40" spans="2:3">
      <c r="B40" s="12">
        <v>39</v>
      </c>
      <c r="C40" s="12" t="s">
        <v>125</v>
      </c>
    </row>
    <row r="41" spans="2:3">
      <c r="B41" s="12">
        <v>40</v>
      </c>
      <c r="C41" s="12" t="s">
        <v>126</v>
      </c>
    </row>
    <row r="42" spans="2:3">
      <c r="B42" s="12">
        <v>41</v>
      </c>
      <c r="C42" s="12" t="s">
        <v>127</v>
      </c>
    </row>
    <row r="43" spans="2:3">
      <c r="B43" s="12">
        <v>42</v>
      </c>
      <c r="C43" s="12" t="s">
        <v>122</v>
      </c>
    </row>
    <row r="44" spans="2:3">
      <c r="B44" s="12">
        <v>43</v>
      </c>
      <c r="C44" s="12" t="s">
        <v>123</v>
      </c>
    </row>
    <row r="45" spans="2:3">
      <c r="B45" s="12">
        <v>44</v>
      </c>
      <c r="C45" s="12" t="s">
        <v>124</v>
      </c>
    </row>
    <row r="46" spans="2:3">
      <c r="B46" s="12">
        <v>45</v>
      </c>
      <c r="C46" s="12" t="s">
        <v>219</v>
      </c>
    </row>
    <row r="47" spans="2:3">
      <c r="B47" s="12">
        <v>46</v>
      </c>
      <c r="C47" s="12" t="s">
        <v>179</v>
      </c>
    </row>
    <row r="48" spans="2:3">
      <c r="B48" s="12">
        <v>47</v>
      </c>
      <c r="C48" s="12" t="s">
        <v>180</v>
      </c>
    </row>
    <row r="49" spans="2:3">
      <c r="B49" s="12">
        <v>48</v>
      </c>
      <c r="C49" s="12" t="s">
        <v>220</v>
      </c>
    </row>
    <row r="50" spans="2:3">
      <c r="B50" s="12">
        <v>49</v>
      </c>
      <c r="C50" s="12" t="s">
        <v>181</v>
      </c>
    </row>
    <row r="51" spans="2:3">
      <c r="B51" s="12">
        <v>50</v>
      </c>
      <c r="C51" s="12" t="s">
        <v>237</v>
      </c>
    </row>
    <row r="52" spans="2:3">
      <c r="B52" s="12">
        <v>51</v>
      </c>
      <c r="C52" s="12" t="s">
        <v>243</v>
      </c>
    </row>
    <row r="53" spans="2:3">
      <c r="B53" s="12">
        <v>52</v>
      </c>
      <c r="C53" s="12" t="s">
        <v>128</v>
      </c>
    </row>
    <row r="54" spans="2:3">
      <c r="B54" s="12">
        <v>53</v>
      </c>
      <c r="C54" s="12" t="s">
        <v>194</v>
      </c>
    </row>
    <row r="55" spans="2:3">
      <c r="B55" s="12">
        <v>54</v>
      </c>
      <c r="C55" s="12" t="s">
        <v>195</v>
      </c>
    </row>
    <row r="56" spans="2:3">
      <c r="B56" s="12">
        <v>55</v>
      </c>
      <c r="C56" s="12" t="s">
        <v>232</v>
      </c>
    </row>
    <row r="57" spans="2:3">
      <c r="B57" s="12">
        <v>56</v>
      </c>
      <c r="C57" s="12" t="s">
        <v>196</v>
      </c>
    </row>
    <row r="58" spans="2:3">
      <c r="B58" s="12">
        <v>57</v>
      </c>
      <c r="C58" s="12" t="s">
        <v>197</v>
      </c>
    </row>
    <row r="59" spans="2:3">
      <c r="B59" s="12">
        <v>58</v>
      </c>
      <c r="C59" s="12" t="s">
        <v>129</v>
      </c>
    </row>
    <row r="60" spans="2:3">
      <c r="B60" s="12">
        <v>59</v>
      </c>
      <c r="C60" s="12" t="s">
        <v>130</v>
      </c>
    </row>
    <row r="61" spans="2:3">
      <c r="B61" s="12">
        <v>60</v>
      </c>
      <c r="C61" s="12" t="s">
        <v>131</v>
      </c>
    </row>
    <row r="62" spans="2:3">
      <c r="B62" s="12">
        <v>61</v>
      </c>
      <c r="C62" s="12" t="s">
        <v>198</v>
      </c>
    </row>
    <row r="63" spans="2:3">
      <c r="B63" s="12">
        <v>62</v>
      </c>
      <c r="C63" s="12" t="s">
        <v>199</v>
      </c>
    </row>
    <row r="64" spans="2:3">
      <c r="B64" s="12">
        <v>63</v>
      </c>
      <c r="C64" s="12" t="s">
        <v>133</v>
      </c>
    </row>
    <row r="65" spans="2:3">
      <c r="B65" s="12">
        <v>64</v>
      </c>
      <c r="C65" s="12" t="s">
        <v>132</v>
      </c>
    </row>
    <row r="66" spans="2:3">
      <c r="B66" s="12">
        <v>65</v>
      </c>
      <c r="C66" s="12" t="s">
        <v>223</v>
      </c>
    </row>
    <row r="67" spans="2:3">
      <c r="B67" s="12">
        <v>66</v>
      </c>
      <c r="C67" s="12" t="s">
        <v>224</v>
      </c>
    </row>
    <row r="68" spans="2:3">
      <c r="B68" s="12">
        <v>67</v>
      </c>
      <c r="C68" s="12" t="s">
        <v>134</v>
      </c>
    </row>
    <row r="69" spans="2:3">
      <c r="B69" s="12">
        <v>68</v>
      </c>
      <c r="C69" s="12" t="s">
        <v>225</v>
      </c>
    </row>
    <row r="70" spans="2:3">
      <c r="B70" s="12">
        <v>69</v>
      </c>
      <c r="C70" s="12" t="s">
        <v>200</v>
      </c>
    </row>
    <row r="71" spans="2:3">
      <c r="B71" s="12">
        <v>70</v>
      </c>
      <c r="C71" s="12" t="s">
        <v>136</v>
      </c>
    </row>
    <row r="72" spans="2:3">
      <c r="B72" s="12">
        <v>71</v>
      </c>
      <c r="C72" s="12" t="s">
        <v>135</v>
      </c>
    </row>
    <row r="73" spans="2:3">
      <c r="B73" s="12">
        <v>72</v>
      </c>
      <c r="C73" s="12" t="s">
        <v>137</v>
      </c>
    </row>
    <row r="74" spans="2:3">
      <c r="B74" s="12">
        <v>73</v>
      </c>
      <c r="C74" s="12" t="s">
        <v>182</v>
      </c>
    </row>
    <row r="75" spans="2:3">
      <c r="B75" s="12">
        <v>74</v>
      </c>
      <c r="C75" s="12" t="s">
        <v>138</v>
      </c>
    </row>
    <row r="76" spans="2:3">
      <c r="B76" s="12">
        <v>75</v>
      </c>
      <c r="C76" s="12" t="s">
        <v>226</v>
      </c>
    </row>
    <row r="77" spans="2:3">
      <c r="B77" s="12">
        <v>76</v>
      </c>
      <c r="C77" s="12" t="s">
        <v>227</v>
      </c>
    </row>
    <row r="78" spans="2:3">
      <c r="B78" s="12">
        <v>77</v>
      </c>
      <c r="C78" s="12" t="s">
        <v>139</v>
      </c>
    </row>
    <row r="79" spans="2:3">
      <c r="B79" s="12">
        <v>78</v>
      </c>
      <c r="C79" s="12" t="s">
        <v>140</v>
      </c>
    </row>
    <row r="80" spans="2:3">
      <c r="B80" s="12">
        <v>79</v>
      </c>
      <c r="C80" s="12" t="s">
        <v>141</v>
      </c>
    </row>
    <row r="81" spans="2:3">
      <c r="B81" s="12">
        <v>80</v>
      </c>
      <c r="C81" s="12" t="s">
        <v>142</v>
      </c>
    </row>
    <row r="82" spans="2:3">
      <c r="B82" s="12">
        <v>81</v>
      </c>
      <c r="C82" s="12" t="s">
        <v>143</v>
      </c>
    </row>
    <row r="83" spans="2:3">
      <c r="B83" s="12">
        <v>82</v>
      </c>
      <c r="C83" s="12" t="s">
        <v>201</v>
      </c>
    </row>
    <row r="84" spans="2:3">
      <c r="B84" s="12">
        <v>83</v>
      </c>
      <c r="C84" s="12" t="s">
        <v>144</v>
      </c>
    </row>
    <row r="85" spans="2:3">
      <c r="B85" s="12">
        <v>84</v>
      </c>
      <c r="C85" s="12" t="s">
        <v>145</v>
      </c>
    </row>
    <row r="86" spans="2:3">
      <c r="B86" s="12">
        <v>85</v>
      </c>
      <c r="C86" s="12" t="s">
        <v>146</v>
      </c>
    </row>
    <row r="87" spans="2:3">
      <c r="B87" s="12">
        <v>86</v>
      </c>
      <c r="C87" s="12" t="s">
        <v>147</v>
      </c>
    </row>
    <row r="88" spans="2:3">
      <c r="B88" s="12">
        <v>87</v>
      </c>
      <c r="C88" s="12" t="s">
        <v>148</v>
      </c>
    </row>
    <row r="89" spans="2:3">
      <c r="B89" s="12">
        <v>88</v>
      </c>
      <c r="C89" s="12" t="s">
        <v>228</v>
      </c>
    </row>
    <row r="90" spans="2:3">
      <c r="B90" s="12">
        <v>89</v>
      </c>
      <c r="C90" s="12" t="s">
        <v>149</v>
      </c>
    </row>
    <row r="91" spans="2:3">
      <c r="B91" s="12">
        <v>90</v>
      </c>
      <c r="C91" s="12" t="s">
        <v>202</v>
      </c>
    </row>
    <row r="92" spans="2:3">
      <c r="B92" s="12">
        <v>91</v>
      </c>
      <c r="C92" s="12" t="s">
        <v>203</v>
      </c>
    </row>
    <row r="93" spans="2:3">
      <c r="B93" s="12">
        <v>92</v>
      </c>
      <c r="C93" s="12" t="s">
        <v>204</v>
      </c>
    </row>
    <row r="94" spans="2:3">
      <c r="B94" s="12">
        <v>93</v>
      </c>
      <c r="C94" s="12" t="s">
        <v>229</v>
      </c>
    </row>
    <row r="95" spans="2:3">
      <c r="B95" s="12">
        <v>94</v>
      </c>
      <c r="C95" s="12" t="s">
        <v>238</v>
      </c>
    </row>
    <row r="96" spans="2:3">
      <c r="B96" s="12">
        <v>95</v>
      </c>
      <c r="C96" s="12" t="s">
        <v>206</v>
      </c>
    </row>
    <row r="97" spans="2:3">
      <c r="B97" s="12">
        <v>96</v>
      </c>
      <c r="C97" s="12" t="s">
        <v>150</v>
      </c>
    </row>
    <row r="98" spans="2:3">
      <c r="B98" s="12">
        <v>97</v>
      </c>
      <c r="C98" s="12" t="s">
        <v>205</v>
      </c>
    </row>
    <row r="99" spans="2:3">
      <c r="B99" s="12">
        <v>98</v>
      </c>
      <c r="C99" s="12" t="s">
        <v>239</v>
      </c>
    </row>
    <row r="100" spans="2:3">
      <c r="B100" s="12">
        <v>99</v>
      </c>
      <c r="C100" s="12" t="s">
        <v>151</v>
      </c>
    </row>
    <row r="101" spans="2:3">
      <c r="B101" s="12">
        <v>100</v>
      </c>
      <c r="C101" s="12" t="s">
        <v>245</v>
      </c>
    </row>
    <row r="102" spans="2:3">
      <c r="B102" s="12">
        <v>101</v>
      </c>
      <c r="C102" s="12" t="s">
        <v>207</v>
      </c>
    </row>
    <row r="103" spans="2:3">
      <c r="B103" s="12">
        <v>102</v>
      </c>
      <c r="C103" s="12" t="s">
        <v>152</v>
      </c>
    </row>
    <row r="104" spans="2:3">
      <c r="B104" s="12">
        <v>103</v>
      </c>
      <c r="C104" s="12" t="s">
        <v>208</v>
      </c>
    </row>
    <row r="105" spans="2:3">
      <c r="B105" s="12">
        <v>104</v>
      </c>
      <c r="C105" s="12" t="s">
        <v>230</v>
      </c>
    </row>
    <row r="106" spans="2:3">
      <c r="B106" s="12">
        <v>105</v>
      </c>
      <c r="C106" s="12" t="s">
        <v>153</v>
      </c>
    </row>
    <row r="107" spans="2:3">
      <c r="B107" s="12">
        <v>106</v>
      </c>
      <c r="C107" s="12" t="s">
        <v>154</v>
      </c>
    </row>
    <row r="108" spans="2:3">
      <c r="B108" s="12">
        <v>107</v>
      </c>
      <c r="C108" s="12" t="s">
        <v>155</v>
      </c>
    </row>
    <row r="109" spans="2:3">
      <c r="B109" s="12">
        <v>108</v>
      </c>
      <c r="C109" s="12" t="s">
        <v>156</v>
      </c>
    </row>
    <row r="110" spans="2:3">
      <c r="B110" s="12">
        <v>109</v>
      </c>
      <c r="C110" s="12" t="s">
        <v>157</v>
      </c>
    </row>
    <row r="111" spans="2:3">
      <c r="B111" s="12">
        <v>110</v>
      </c>
      <c r="C111" s="12" t="s">
        <v>160</v>
      </c>
    </row>
    <row r="112" spans="2:3">
      <c r="B112" s="12">
        <v>111</v>
      </c>
      <c r="C112" s="12" t="s">
        <v>158</v>
      </c>
    </row>
    <row r="113" spans="2:3">
      <c r="B113" s="12">
        <v>112</v>
      </c>
      <c r="C113" s="12" t="s">
        <v>159</v>
      </c>
    </row>
    <row r="114" spans="2:3">
      <c r="B114" s="12">
        <v>113</v>
      </c>
      <c r="C114" s="12" t="s">
        <v>161</v>
      </c>
    </row>
    <row r="115" spans="2:3">
      <c r="B115" s="12">
        <v>114</v>
      </c>
      <c r="C115" s="12" t="s">
        <v>209</v>
      </c>
    </row>
    <row r="116" spans="2:3">
      <c r="B116" s="12">
        <v>115</v>
      </c>
      <c r="C116" s="12" t="s">
        <v>165</v>
      </c>
    </row>
    <row r="117" spans="2:3">
      <c r="B117" s="12">
        <v>116</v>
      </c>
      <c r="C117" s="12" t="s">
        <v>166</v>
      </c>
    </row>
    <row r="118" spans="2:3">
      <c r="B118" s="12">
        <v>117</v>
      </c>
      <c r="C118" s="12" t="s">
        <v>211</v>
      </c>
    </row>
    <row r="119" spans="2:3">
      <c r="B119" s="12">
        <v>118</v>
      </c>
      <c r="C119" s="12" t="s">
        <v>210</v>
      </c>
    </row>
    <row r="120" spans="2:3">
      <c r="B120" s="12">
        <v>119</v>
      </c>
      <c r="C120" s="12" t="s">
        <v>162</v>
      </c>
    </row>
    <row r="121" spans="2:3">
      <c r="B121" s="12">
        <v>120</v>
      </c>
      <c r="C121" s="12" t="s">
        <v>231</v>
      </c>
    </row>
    <row r="122" spans="2:3">
      <c r="B122" s="12">
        <v>121</v>
      </c>
      <c r="C122" s="12" t="s">
        <v>246</v>
      </c>
    </row>
    <row r="123" spans="2:3">
      <c r="B123" s="12">
        <v>122</v>
      </c>
      <c r="C123" s="12" t="s">
        <v>163</v>
      </c>
    </row>
    <row r="124" spans="2:3">
      <c r="B124" s="12">
        <v>123</v>
      </c>
      <c r="C124" s="12" t="s">
        <v>240</v>
      </c>
    </row>
    <row r="125" spans="2:3">
      <c r="B125" s="12">
        <v>124</v>
      </c>
      <c r="C125" s="12" t="s">
        <v>212</v>
      </c>
    </row>
    <row r="126" spans="2:3">
      <c r="B126" s="12">
        <v>125</v>
      </c>
      <c r="C126" s="12" t="s">
        <v>241</v>
      </c>
    </row>
    <row r="127" spans="2:3">
      <c r="B127" s="12">
        <v>126</v>
      </c>
      <c r="C127" s="12" t="s">
        <v>221</v>
      </c>
    </row>
    <row r="128" spans="2:3">
      <c r="B128" s="12">
        <v>127</v>
      </c>
      <c r="C128" s="12" t="s">
        <v>213</v>
      </c>
    </row>
    <row r="129" spans="2:3">
      <c r="B129" s="12">
        <v>128</v>
      </c>
      <c r="C129" s="12" t="s">
        <v>242</v>
      </c>
    </row>
    <row r="130" spans="2:3">
      <c r="B130" s="12">
        <v>129</v>
      </c>
      <c r="C130" s="12" t="s">
        <v>164</v>
      </c>
    </row>
    <row r="131" spans="2:3">
      <c r="B131" s="12">
        <v>130</v>
      </c>
      <c r="C131" s="12" t="s">
        <v>215</v>
      </c>
    </row>
    <row r="132" spans="2:3">
      <c r="B132" s="12">
        <v>131</v>
      </c>
      <c r="C132" s="12" t="s">
        <v>216</v>
      </c>
    </row>
    <row r="133" spans="2:3">
      <c r="B133" s="12">
        <v>132</v>
      </c>
      <c r="C133" s="12" t="s">
        <v>167</v>
      </c>
    </row>
    <row r="134" spans="2:3">
      <c r="B134" s="12">
        <v>133</v>
      </c>
      <c r="C134" s="12" t="s">
        <v>168</v>
      </c>
    </row>
    <row r="135" spans="2:3">
      <c r="B135" s="12">
        <v>134</v>
      </c>
      <c r="C135" s="12" t="s">
        <v>169</v>
      </c>
    </row>
    <row r="136" spans="2:3">
      <c r="B136" s="12">
        <v>135</v>
      </c>
      <c r="C136" s="12" t="s">
        <v>170</v>
      </c>
    </row>
    <row r="137" spans="2:3">
      <c r="B137" s="12">
        <v>136</v>
      </c>
      <c r="C137" s="12" t="s">
        <v>119</v>
      </c>
    </row>
    <row r="138" spans="2:3">
      <c r="B138" s="12">
        <v>137</v>
      </c>
      <c r="C138" s="12" t="s">
        <v>120</v>
      </c>
    </row>
    <row r="139" spans="2:3">
      <c r="B139" s="12">
        <v>138</v>
      </c>
      <c r="C139" s="12" t="s">
        <v>171</v>
      </c>
    </row>
    <row r="140" spans="2:3">
      <c r="B140" s="12">
        <v>139</v>
      </c>
      <c r="C140" s="12" t="s">
        <v>234</v>
      </c>
    </row>
    <row r="141" spans="2:3">
      <c r="B141" s="12">
        <v>140</v>
      </c>
      <c r="C141" s="12" t="s">
        <v>118</v>
      </c>
    </row>
    <row r="142" spans="2:3">
      <c r="B142" s="12">
        <v>141</v>
      </c>
      <c r="C142" s="12" t="s">
        <v>121</v>
      </c>
    </row>
    <row r="143" spans="2:3">
      <c r="B143" s="12">
        <v>142</v>
      </c>
      <c r="C143" s="12" t="s">
        <v>222</v>
      </c>
    </row>
    <row r="144" spans="2:3">
      <c r="B144" s="12">
        <v>143</v>
      </c>
      <c r="C144" s="12" t="s">
        <v>193</v>
      </c>
    </row>
    <row r="145" spans="2:3">
      <c r="B145" s="12">
        <v>144</v>
      </c>
      <c r="C145" s="12" t="s">
        <v>233</v>
      </c>
    </row>
    <row r="146" spans="2:3">
      <c r="B146" s="12">
        <v>145</v>
      </c>
      <c r="C146" s="12"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13.xml><?xml version="1.0" encoding="utf-8"?>
<worksheet xmlns="http://schemas.openxmlformats.org/spreadsheetml/2006/main" xmlns:r="http://schemas.openxmlformats.org/officeDocument/2006/relationships">
  <dimension ref="A1:B145"/>
  <sheetViews>
    <sheetView topLeftCell="A13" workbookViewId="0">
      <selection activeCell="F37" sqref="F37"/>
    </sheetView>
  </sheetViews>
  <sheetFormatPr defaultRowHeight="15"/>
  <cols>
    <col min="1" max="1" width="32.7109375" style="15" bestFit="1" customWidth="1"/>
    <col min="2" max="16384" width="9.140625" style="15"/>
  </cols>
  <sheetData>
    <row r="1" spans="1:2">
      <c r="A1" s="13" t="s">
        <v>183</v>
      </c>
      <c r="B1" s="14">
        <v>201</v>
      </c>
    </row>
    <row r="2" spans="1:2">
      <c r="A2" s="13" t="s">
        <v>102</v>
      </c>
      <c r="B2" s="14">
        <v>1</v>
      </c>
    </row>
    <row r="3" spans="1:2">
      <c r="A3" s="13" t="s">
        <v>103</v>
      </c>
      <c r="B3" s="14">
        <v>2</v>
      </c>
    </row>
    <row r="4" spans="1:2">
      <c r="A4" s="13" t="s">
        <v>184</v>
      </c>
      <c r="B4" s="14">
        <v>202</v>
      </c>
    </row>
    <row r="5" spans="1:2">
      <c r="A5" s="13" t="s">
        <v>185</v>
      </c>
      <c r="B5" s="14">
        <v>203</v>
      </c>
    </row>
    <row r="6" spans="1:2">
      <c r="A6" s="13" t="s">
        <v>104</v>
      </c>
      <c r="B6" s="14">
        <v>3</v>
      </c>
    </row>
    <row r="7" spans="1:2">
      <c r="A7" s="13" t="s">
        <v>105</v>
      </c>
      <c r="B7" s="14">
        <v>4</v>
      </c>
    </row>
    <row r="8" spans="1:2">
      <c r="A8" s="13" t="s">
        <v>106</v>
      </c>
      <c r="B8" s="14">
        <v>6</v>
      </c>
    </row>
    <row r="9" spans="1:2">
      <c r="A9" s="13" t="s">
        <v>107</v>
      </c>
      <c r="B9" s="14">
        <v>7</v>
      </c>
    </row>
    <row r="10" spans="1:2">
      <c r="A10" s="13" t="s">
        <v>108</v>
      </c>
      <c r="B10" s="14">
        <v>8</v>
      </c>
    </row>
    <row r="11" spans="1:2">
      <c r="A11" s="13" t="s">
        <v>186</v>
      </c>
      <c r="B11" s="14">
        <v>204</v>
      </c>
    </row>
    <row r="12" spans="1:2">
      <c r="A12" s="13" t="s">
        <v>187</v>
      </c>
      <c r="B12" s="14">
        <v>205</v>
      </c>
    </row>
    <row r="13" spans="1:2">
      <c r="A13" s="13" t="s">
        <v>188</v>
      </c>
      <c r="B13" s="14">
        <v>206</v>
      </c>
    </row>
    <row r="14" spans="1:2">
      <c r="A14" s="13" t="s">
        <v>189</v>
      </c>
      <c r="B14" s="14">
        <v>207</v>
      </c>
    </row>
    <row r="15" spans="1:2">
      <c r="A15" s="13" t="s">
        <v>109</v>
      </c>
      <c r="B15" s="14">
        <v>9</v>
      </c>
    </row>
    <row r="16" spans="1:2">
      <c r="A16" s="13" t="s">
        <v>191</v>
      </c>
      <c r="B16" s="14">
        <v>209</v>
      </c>
    </row>
    <row r="17" spans="1:2">
      <c r="A17" s="17" t="s">
        <v>244</v>
      </c>
      <c r="B17" s="18">
        <v>500</v>
      </c>
    </row>
    <row r="18" spans="1:2">
      <c r="A18" s="13" t="s">
        <v>192</v>
      </c>
      <c r="B18" s="14">
        <v>210</v>
      </c>
    </row>
    <row r="19" spans="1:2">
      <c r="A19" s="13" t="s">
        <v>190</v>
      </c>
      <c r="B19" s="14">
        <v>208</v>
      </c>
    </row>
    <row r="20" spans="1:2">
      <c r="A20" s="13" t="s">
        <v>110</v>
      </c>
      <c r="B20" s="14">
        <v>23</v>
      </c>
    </row>
    <row r="21" spans="1:2">
      <c r="A21" s="13" t="s">
        <v>111</v>
      </c>
      <c r="B21" s="14">
        <v>24</v>
      </c>
    </row>
    <row r="22" spans="1:2">
      <c r="A22" s="13" t="s">
        <v>112</v>
      </c>
      <c r="B22" s="14">
        <v>25</v>
      </c>
    </row>
    <row r="23" spans="1:2">
      <c r="A23" s="13" t="s">
        <v>113</v>
      </c>
      <c r="B23" s="14">
        <v>26</v>
      </c>
    </row>
    <row r="24" spans="1:2">
      <c r="A24" s="13" t="s">
        <v>114</v>
      </c>
      <c r="B24" s="14">
        <v>27</v>
      </c>
    </row>
    <row r="25" spans="1:2">
      <c r="A25" s="13" t="s">
        <v>115</v>
      </c>
      <c r="B25" s="14">
        <v>28</v>
      </c>
    </row>
    <row r="26" spans="1:2">
      <c r="A26" s="13" t="s">
        <v>116</v>
      </c>
      <c r="B26" s="14">
        <v>29</v>
      </c>
    </row>
    <row r="27" spans="1:2">
      <c r="A27" s="13" t="s">
        <v>117</v>
      </c>
      <c r="B27" s="14">
        <v>30</v>
      </c>
    </row>
    <row r="28" spans="1:2">
      <c r="A28" s="13" t="s">
        <v>235</v>
      </c>
      <c r="B28" s="14">
        <v>107</v>
      </c>
    </row>
    <row r="29" spans="1:2">
      <c r="A29" s="13" t="s">
        <v>172</v>
      </c>
      <c r="B29" s="14">
        <v>108</v>
      </c>
    </row>
    <row r="30" spans="1:2">
      <c r="A30" s="13" t="s">
        <v>173</v>
      </c>
      <c r="B30" s="14">
        <v>109</v>
      </c>
    </row>
    <row r="31" spans="1:2">
      <c r="A31" s="13" t="s">
        <v>174</v>
      </c>
      <c r="B31" s="14">
        <v>110</v>
      </c>
    </row>
    <row r="32" spans="1:2">
      <c r="A32" s="13" t="s">
        <v>176</v>
      </c>
      <c r="B32" s="14">
        <v>112</v>
      </c>
    </row>
    <row r="33" spans="1:2">
      <c r="A33" s="13" t="s">
        <v>175</v>
      </c>
      <c r="B33" s="14">
        <v>111</v>
      </c>
    </row>
    <row r="34" spans="1:2">
      <c r="A34" s="13" t="s">
        <v>177</v>
      </c>
      <c r="B34" s="14">
        <v>113</v>
      </c>
    </row>
    <row r="35" spans="1:2">
      <c r="A35" s="13" t="s">
        <v>236</v>
      </c>
      <c r="B35" s="14">
        <v>114</v>
      </c>
    </row>
    <row r="36" spans="1:2">
      <c r="A36" s="13" t="s">
        <v>217</v>
      </c>
      <c r="B36" s="14">
        <v>240</v>
      </c>
    </row>
    <row r="37" spans="1:2">
      <c r="A37" s="13" t="s">
        <v>178</v>
      </c>
      <c r="B37" s="14">
        <v>115</v>
      </c>
    </row>
    <row r="38" spans="1:2">
      <c r="A38" s="13" t="s">
        <v>218</v>
      </c>
      <c r="B38" s="14">
        <v>241</v>
      </c>
    </row>
    <row r="39" spans="1:2">
      <c r="A39" s="13" t="s">
        <v>125</v>
      </c>
      <c r="B39" s="14">
        <v>39</v>
      </c>
    </row>
    <row r="40" spans="1:2">
      <c r="A40" s="13" t="s">
        <v>126</v>
      </c>
      <c r="B40" s="14">
        <v>40</v>
      </c>
    </row>
    <row r="41" spans="1:2">
      <c r="A41" s="13" t="s">
        <v>127</v>
      </c>
      <c r="B41" s="14">
        <v>41</v>
      </c>
    </row>
    <row r="42" spans="1:2">
      <c r="A42" s="13" t="s">
        <v>122</v>
      </c>
      <c r="B42" s="14">
        <v>36</v>
      </c>
    </row>
    <row r="43" spans="1:2">
      <c r="A43" s="13" t="s">
        <v>123</v>
      </c>
      <c r="B43" s="14">
        <v>37</v>
      </c>
    </row>
    <row r="44" spans="1:2">
      <c r="A44" s="13" t="s">
        <v>124</v>
      </c>
      <c r="B44" s="14">
        <v>38</v>
      </c>
    </row>
    <row r="45" spans="1:2">
      <c r="A45" s="13" t="s">
        <v>219</v>
      </c>
      <c r="B45" s="14">
        <v>243</v>
      </c>
    </row>
    <row r="46" spans="1:2">
      <c r="A46" s="13" t="s">
        <v>179</v>
      </c>
      <c r="B46" s="14">
        <v>117</v>
      </c>
    </row>
    <row r="47" spans="1:2">
      <c r="A47" s="13" t="s">
        <v>180</v>
      </c>
      <c r="B47" s="14">
        <v>118</v>
      </c>
    </row>
    <row r="48" spans="1:2">
      <c r="A48" s="13" t="s">
        <v>220</v>
      </c>
      <c r="B48" s="14">
        <v>244</v>
      </c>
    </row>
    <row r="49" spans="1:2">
      <c r="A49" s="13" t="s">
        <v>181</v>
      </c>
      <c r="B49" s="14">
        <v>119</v>
      </c>
    </row>
    <row r="50" spans="1:2">
      <c r="A50" s="13" t="s">
        <v>237</v>
      </c>
      <c r="B50" s="14">
        <v>116</v>
      </c>
    </row>
    <row r="51" spans="1:2">
      <c r="A51" s="13" t="s">
        <v>243</v>
      </c>
      <c r="B51" s="14">
        <v>242</v>
      </c>
    </row>
    <row r="52" spans="1:2">
      <c r="A52" s="13" t="s">
        <v>128</v>
      </c>
      <c r="B52" s="14">
        <v>42</v>
      </c>
    </row>
    <row r="53" spans="1:2">
      <c r="A53" s="13" t="s">
        <v>194</v>
      </c>
      <c r="B53" s="14">
        <v>212</v>
      </c>
    </row>
    <row r="54" spans="1:2">
      <c r="A54" s="13" t="s">
        <v>195</v>
      </c>
      <c r="B54" s="14">
        <v>213</v>
      </c>
    </row>
    <row r="55" spans="1:2">
      <c r="A55" s="13" t="s">
        <v>232</v>
      </c>
      <c r="B55" s="14">
        <v>96</v>
      </c>
    </row>
    <row r="56" spans="1:2">
      <c r="A56" s="13" t="s">
        <v>196</v>
      </c>
      <c r="B56" s="14">
        <v>214</v>
      </c>
    </row>
    <row r="57" spans="1:2">
      <c r="A57" s="13" t="s">
        <v>197</v>
      </c>
      <c r="B57" s="14">
        <v>215</v>
      </c>
    </row>
    <row r="58" spans="1:2">
      <c r="A58" s="13" t="s">
        <v>129</v>
      </c>
      <c r="B58" s="14">
        <v>43</v>
      </c>
    </row>
    <row r="59" spans="1:2">
      <c r="A59" s="13" t="s">
        <v>130</v>
      </c>
      <c r="B59" s="14">
        <v>44</v>
      </c>
    </row>
    <row r="60" spans="1:2">
      <c r="A60" s="13" t="s">
        <v>131</v>
      </c>
      <c r="B60" s="14">
        <v>45</v>
      </c>
    </row>
    <row r="61" spans="1:2">
      <c r="A61" s="13" t="s">
        <v>198</v>
      </c>
      <c r="B61" s="14">
        <v>216</v>
      </c>
    </row>
    <row r="62" spans="1:2">
      <c r="A62" s="13" t="s">
        <v>199</v>
      </c>
      <c r="B62" s="14">
        <v>217</v>
      </c>
    </row>
    <row r="63" spans="1:2">
      <c r="A63" s="13" t="s">
        <v>133</v>
      </c>
      <c r="B63" s="14">
        <v>48</v>
      </c>
    </row>
    <row r="64" spans="1:2">
      <c r="A64" s="13" t="s">
        <v>132</v>
      </c>
      <c r="B64" s="14">
        <v>46</v>
      </c>
    </row>
    <row r="65" spans="1:2">
      <c r="A65" s="13" t="s">
        <v>223</v>
      </c>
      <c r="B65" s="14">
        <v>49</v>
      </c>
    </row>
    <row r="66" spans="1:2">
      <c r="A66" s="13" t="s">
        <v>224</v>
      </c>
      <c r="B66" s="14">
        <v>50</v>
      </c>
    </row>
    <row r="67" spans="1:2">
      <c r="A67" s="13" t="s">
        <v>134</v>
      </c>
      <c r="B67" s="14">
        <v>51</v>
      </c>
    </row>
    <row r="68" spans="1:2">
      <c r="A68" s="13" t="s">
        <v>225</v>
      </c>
      <c r="B68" s="14">
        <v>52</v>
      </c>
    </row>
    <row r="69" spans="1:2">
      <c r="A69" s="13" t="s">
        <v>200</v>
      </c>
      <c r="B69" s="14">
        <v>218</v>
      </c>
    </row>
    <row r="70" spans="1:2">
      <c r="A70" s="13" t="s">
        <v>136</v>
      </c>
      <c r="B70" s="14">
        <v>54</v>
      </c>
    </row>
    <row r="71" spans="1:2">
      <c r="A71" s="13" t="s">
        <v>135</v>
      </c>
      <c r="B71" s="14">
        <v>53</v>
      </c>
    </row>
    <row r="72" spans="1:2">
      <c r="A72" s="13" t="s">
        <v>137</v>
      </c>
      <c r="B72" s="14">
        <v>55</v>
      </c>
    </row>
    <row r="73" spans="1:2">
      <c r="A73" s="13" t="s">
        <v>182</v>
      </c>
      <c r="B73" s="14">
        <v>121</v>
      </c>
    </row>
    <row r="74" spans="1:2">
      <c r="A74" s="13" t="s">
        <v>138</v>
      </c>
      <c r="B74" s="14">
        <v>57</v>
      </c>
    </row>
    <row r="75" spans="1:2">
      <c r="A75" s="13" t="s">
        <v>226</v>
      </c>
      <c r="B75" s="14">
        <v>58</v>
      </c>
    </row>
    <row r="76" spans="1:2">
      <c r="A76" s="13" t="s">
        <v>227</v>
      </c>
      <c r="B76" s="14">
        <v>59</v>
      </c>
    </row>
    <row r="77" spans="1:2">
      <c r="A77" s="13" t="s">
        <v>139</v>
      </c>
      <c r="B77" s="14">
        <v>60</v>
      </c>
    </row>
    <row r="78" spans="1:2">
      <c r="A78" s="13" t="s">
        <v>140</v>
      </c>
      <c r="B78" s="14">
        <v>61</v>
      </c>
    </row>
    <row r="79" spans="1:2">
      <c r="A79" s="13" t="s">
        <v>141</v>
      </c>
      <c r="B79" s="14">
        <v>62</v>
      </c>
    </row>
    <row r="80" spans="1:2">
      <c r="A80" s="13" t="s">
        <v>142</v>
      </c>
      <c r="B80" s="14">
        <v>63</v>
      </c>
    </row>
    <row r="81" spans="1:2">
      <c r="A81" s="13" t="s">
        <v>143</v>
      </c>
      <c r="B81" s="14">
        <v>65</v>
      </c>
    </row>
    <row r="82" spans="1:2">
      <c r="A82" s="13" t="s">
        <v>201</v>
      </c>
      <c r="B82" s="14">
        <v>219</v>
      </c>
    </row>
    <row r="83" spans="1:2">
      <c r="A83" s="13" t="s">
        <v>144</v>
      </c>
      <c r="B83" s="14">
        <v>66</v>
      </c>
    </row>
    <row r="84" spans="1:2">
      <c r="A84" s="13" t="s">
        <v>145</v>
      </c>
      <c r="B84" s="14">
        <v>67</v>
      </c>
    </row>
    <row r="85" spans="1:2">
      <c r="A85" s="13" t="s">
        <v>146</v>
      </c>
      <c r="B85" s="14">
        <v>68</v>
      </c>
    </row>
    <row r="86" spans="1:2">
      <c r="A86" s="13" t="s">
        <v>147</v>
      </c>
      <c r="B86" s="14">
        <v>69</v>
      </c>
    </row>
    <row r="87" spans="1:2">
      <c r="A87" s="13" t="s">
        <v>148</v>
      </c>
      <c r="B87" s="14">
        <v>72</v>
      </c>
    </row>
    <row r="88" spans="1:2">
      <c r="A88" s="13" t="s">
        <v>228</v>
      </c>
      <c r="B88" s="14">
        <v>73</v>
      </c>
    </row>
    <row r="89" spans="1:2">
      <c r="A89" s="13" t="s">
        <v>149</v>
      </c>
      <c r="B89" s="14">
        <v>74</v>
      </c>
    </row>
    <row r="90" spans="1:2">
      <c r="A90" s="13" t="s">
        <v>202</v>
      </c>
      <c r="B90" s="14">
        <v>220</v>
      </c>
    </row>
    <row r="91" spans="1:2">
      <c r="A91" s="13" t="s">
        <v>203</v>
      </c>
      <c r="B91" s="14">
        <v>221</v>
      </c>
    </row>
    <row r="92" spans="1:2">
      <c r="A92" s="13" t="s">
        <v>204</v>
      </c>
      <c r="B92" s="14">
        <v>222</v>
      </c>
    </row>
    <row r="93" spans="1:2">
      <c r="A93" s="13" t="s">
        <v>229</v>
      </c>
      <c r="B93" s="14">
        <v>75</v>
      </c>
    </row>
    <row r="94" spans="1:2">
      <c r="A94" s="13" t="s">
        <v>238</v>
      </c>
      <c r="B94" s="14">
        <v>223</v>
      </c>
    </row>
    <row r="95" spans="1:2">
      <c r="A95" s="13" t="s">
        <v>206</v>
      </c>
      <c r="B95" s="14">
        <v>225</v>
      </c>
    </row>
    <row r="96" spans="1:2">
      <c r="A96" s="13" t="s">
        <v>150</v>
      </c>
      <c r="B96" s="14">
        <v>76</v>
      </c>
    </row>
    <row r="97" spans="1:2">
      <c r="A97" s="13" t="s">
        <v>205</v>
      </c>
      <c r="B97" s="14">
        <v>224</v>
      </c>
    </row>
    <row r="98" spans="1:2">
      <c r="A98" s="13" t="s">
        <v>239</v>
      </c>
      <c r="B98" s="14">
        <v>226</v>
      </c>
    </row>
    <row r="99" spans="1:2">
      <c r="A99" s="13" t="s">
        <v>151</v>
      </c>
      <c r="B99" s="14">
        <v>77</v>
      </c>
    </row>
    <row r="100" spans="1:2">
      <c r="A100" s="13" t="s">
        <v>245</v>
      </c>
      <c r="B100" s="14">
        <v>78</v>
      </c>
    </row>
    <row r="101" spans="1:2">
      <c r="A101" s="13" t="s">
        <v>207</v>
      </c>
      <c r="B101" s="14">
        <v>227</v>
      </c>
    </row>
    <row r="102" spans="1:2">
      <c r="A102" s="13" t="s">
        <v>152</v>
      </c>
      <c r="B102" s="14">
        <v>79</v>
      </c>
    </row>
    <row r="103" spans="1:2">
      <c r="A103" s="13" t="s">
        <v>208</v>
      </c>
      <c r="B103" s="14">
        <v>228</v>
      </c>
    </row>
    <row r="104" spans="1:2">
      <c r="A104" s="13" t="s">
        <v>230</v>
      </c>
      <c r="B104" s="14">
        <v>80</v>
      </c>
    </row>
    <row r="105" spans="1:2">
      <c r="A105" s="13" t="s">
        <v>153</v>
      </c>
      <c r="B105" s="14">
        <v>81</v>
      </c>
    </row>
    <row r="106" spans="1:2">
      <c r="A106" s="13" t="s">
        <v>154</v>
      </c>
      <c r="B106" s="14">
        <v>82</v>
      </c>
    </row>
    <row r="107" spans="1:2">
      <c r="A107" s="13" t="s">
        <v>155</v>
      </c>
      <c r="B107" s="14">
        <v>83</v>
      </c>
    </row>
    <row r="108" spans="1:2">
      <c r="A108" s="13" t="s">
        <v>156</v>
      </c>
      <c r="B108" s="14">
        <v>84</v>
      </c>
    </row>
    <row r="109" spans="1:2">
      <c r="A109" s="13" t="s">
        <v>157</v>
      </c>
      <c r="B109" s="14">
        <v>85</v>
      </c>
    </row>
    <row r="110" spans="1:2">
      <c r="A110" s="13" t="s">
        <v>160</v>
      </c>
      <c r="B110" s="14">
        <v>88</v>
      </c>
    </row>
    <row r="111" spans="1:2">
      <c r="A111" s="13" t="s">
        <v>158</v>
      </c>
      <c r="B111" s="14">
        <v>86</v>
      </c>
    </row>
    <row r="112" spans="1:2">
      <c r="A112" s="13" t="s">
        <v>159</v>
      </c>
      <c r="B112" s="14">
        <v>87</v>
      </c>
    </row>
    <row r="113" spans="1:2">
      <c r="A113" s="13" t="s">
        <v>161</v>
      </c>
      <c r="B113" s="14">
        <v>89</v>
      </c>
    </row>
    <row r="114" spans="1:2">
      <c r="A114" s="13" t="s">
        <v>209</v>
      </c>
      <c r="B114" s="14">
        <v>229</v>
      </c>
    </row>
    <row r="115" spans="1:2">
      <c r="A115" s="13" t="s">
        <v>165</v>
      </c>
      <c r="B115" s="14">
        <v>97</v>
      </c>
    </row>
    <row r="116" spans="1:2">
      <c r="A116" s="13" t="s">
        <v>166</v>
      </c>
      <c r="B116" s="14">
        <v>98</v>
      </c>
    </row>
    <row r="117" spans="1:2">
      <c r="A117" s="13" t="s">
        <v>211</v>
      </c>
      <c r="B117" s="14">
        <v>231</v>
      </c>
    </row>
    <row r="118" spans="1:2">
      <c r="A118" s="13" t="s">
        <v>210</v>
      </c>
      <c r="B118" s="14">
        <v>230</v>
      </c>
    </row>
    <row r="119" spans="1:2">
      <c r="A119" s="13" t="s">
        <v>162</v>
      </c>
      <c r="B119" s="14">
        <v>91</v>
      </c>
    </row>
    <row r="120" spans="1:2">
      <c r="A120" s="13" t="s">
        <v>231</v>
      </c>
      <c r="B120" s="14">
        <v>92</v>
      </c>
    </row>
    <row r="121" spans="1:2">
      <c r="A121" s="13" t="s">
        <v>246</v>
      </c>
      <c r="B121" s="14">
        <v>93</v>
      </c>
    </row>
    <row r="122" spans="1:2">
      <c r="A122" s="13" t="s">
        <v>163</v>
      </c>
      <c r="B122" s="14">
        <v>94</v>
      </c>
    </row>
    <row r="123" spans="1:2">
      <c r="A123" s="13" t="s">
        <v>240</v>
      </c>
      <c r="B123" s="14">
        <v>232</v>
      </c>
    </row>
    <row r="124" spans="1:2">
      <c r="A124" s="13" t="s">
        <v>212</v>
      </c>
      <c r="B124" s="14">
        <v>233</v>
      </c>
    </row>
    <row r="125" spans="1:2">
      <c r="A125" s="13" t="s">
        <v>241</v>
      </c>
      <c r="B125" s="14">
        <v>234</v>
      </c>
    </row>
    <row r="126" spans="1:2">
      <c r="A126" s="16" t="s">
        <v>221</v>
      </c>
      <c r="B126" s="14">
        <v>250</v>
      </c>
    </row>
    <row r="127" spans="1:2">
      <c r="A127" s="13" t="s">
        <v>213</v>
      </c>
      <c r="B127" s="14">
        <v>235</v>
      </c>
    </row>
    <row r="128" spans="1:2">
      <c r="A128" s="13" t="s">
        <v>242</v>
      </c>
      <c r="B128" s="14">
        <v>236</v>
      </c>
    </row>
    <row r="129" spans="1:2">
      <c r="A129" s="13" t="s">
        <v>164</v>
      </c>
      <c r="B129" s="14">
        <v>95</v>
      </c>
    </row>
    <row r="130" spans="1:2">
      <c r="A130" s="13" t="s">
        <v>215</v>
      </c>
      <c r="B130" s="14">
        <v>238</v>
      </c>
    </row>
    <row r="131" spans="1:2">
      <c r="A131" s="13" t="s">
        <v>216</v>
      </c>
      <c r="B131" s="14">
        <v>239</v>
      </c>
    </row>
    <row r="132" spans="1:2">
      <c r="A132" s="13" t="s">
        <v>167</v>
      </c>
      <c r="B132" s="14">
        <v>101</v>
      </c>
    </row>
    <row r="133" spans="1:2">
      <c r="A133" s="13" t="s">
        <v>168</v>
      </c>
      <c r="B133" s="14">
        <v>102</v>
      </c>
    </row>
    <row r="134" spans="1:2">
      <c r="A134" s="13" t="s">
        <v>169</v>
      </c>
      <c r="B134" s="14">
        <v>103</v>
      </c>
    </row>
    <row r="135" spans="1:2">
      <c r="A135" s="13" t="s">
        <v>170</v>
      </c>
      <c r="B135" s="14">
        <v>104</v>
      </c>
    </row>
    <row r="136" spans="1:2">
      <c r="A136" s="13" t="s">
        <v>119</v>
      </c>
      <c r="B136" s="14">
        <v>32</v>
      </c>
    </row>
    <row r="137" spans="1:2">
      <c r="A137" s="13" t="s">
        <v>120</v>
      </c>
      <c r="B137" s="14">
        <v>33</v>
      </c>
    </row>
    <row r="138" spans="1:2">
      <c r="A138" s="13" t="s">
        <v>171</v>
      </c>
      <c r="B138" s="14">
        <v>105</v>
      </c>
    </row>
    <row r="139" spans="1:2">
      <c r="A139" s="13" t="s">
        <v>234</v>
      </c>
      <c r="B139" s="14">
        <v>100</v>
      </c>
    </row>
    <row r="140" spans="1:2">
      <c r="A140" s="13" t="s">
        <v>118</v>
      </c>
      <c r="B140" s="14">
        <v>31</v>
      </c>
    </row>
    <row r="141" spans="1:2">
      <c r="A141" s="13" t="s">
        <v>121</v>
      </c>
      <c r="B141" s="14">
        <v>35</v>
      </c>
    </row>
    <row r="142" spans="1:2">
      <c r="A142" s="13" t="s">
        <v>222</v>
      </c>
      <c r="B142" s="14">
        <v>34</v>
      </c>
    </row>
    <row r="143" spans="1:2">
      <c r="A143" s="13" t="s">
        <v>193</v>
      </c>
      <c r="B143" s="14">
        <v>211</v>
      </c>
    </row>
    <row r="144" spans="1:2">
      <c r="A144" s="13" t="s">
        <v>233</v>
      </c>
      <c r="B144" s="14">
        <v>99</v>
      </c>
    </row>
    <row r="145" spans="1:2">
      <c r="A145" s="13" t="s">
        <v>214</v>
      </c>
      <c r="B145" s="14">
        <v>237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5" t="s">
        <v>35</v>
      </c>
      <c r="C2" t="s">
        <v>275</v>
      </c>
      <c r="K2" s="5" t="s">
        <v>35</v>
      </c>
      <c r="L2" s="5" t="s">
        <v>50</v>
      </c>
      <c r="M2" t="str">
        <f>+CONCATENATE(K2,"-",L2)</f>
        <v>1101-0001</v>
      </c>
      <c r="N2" t="s">
        <v>247</v>
      </c>
    </row>
    <row r="3" spans="2:14">
      <c r="B3" s="5" t="s">
        <v>34</v>
      </c>
      <c r="C3" t="s">
        <v>16</v>
      </c>
      <c r="K3" s="5" t="s">
        <v>35</v>
      </c>
      <c r="L3" s="5" t="s">
        <v>51</v>
      </c>
      <c r="M3" t="str">
        <f>+CONCATENATE(K3,"-",L3)</f>
        <v>1101-0002</v>
      </c>
      <c r="N3" t="s">
        <v>248</v>
      </c>
    </row>
    <row r="4" spans="2:14">
      <c r="B4" s="5" t="s">
        <v>36</v>
      </c>
      <c r="C4" t="s">
        <v>17</v>
      </c>
      <c r="K4" s="5" t="s">
        <v>35</v>
      </c>
      <c r="L4" s="5" t="s">
        <v>52</v>
      </c>
      <c r="M4" t="str">
        <f>+CONCATENATE(K4,"-",L4)</f>
        <v>1101-0003</v>
      </c>
      <c r="N4" t="s">
        <v>49</v>
      </c>
    </row>
    <row r="5" spans="2:14">
      <c r="B5" s="5" t="s">
        <v>37</v>
      </c>
      <c r="C5" t="s">
        <v>18</v>
      </c>
      <c r="K5" s="5" t="s">
        <v>35</v>
      </c>
      <c r="L5" s="5" t="s">
        <v>53</v>
      </c>
      <c r="M5" t="str">
        <f>+CONCATENATE(K5,"-",L5)</f>
        <v>1101-0004</v>
      </c>
      <c r="N5" t="s">
        <v>249</v>
      </c>
    </row>
    <row r="6" spans="2:14">
      <c r="B6" s="10" t="s">
        <v>32</v>
      </c>
      <c r="C6" t="s">
        <v>19</v>
      </c>
      <c r="K6" t="s">
        <v>35</v>
      </c>
      <c r="L6" s="5" t="s">
        <v>7</v>
      </c>
      <c r="M6" t="str">
        <f>+CONCATENATE(K6,"-",L6)</f>
        <v>1101-0005</v>
      </c>
      <c r="N6" t="s">
        <v>250</v>
      </c>
    </row>
    <row r="7" spans="2:14">
      <c r="B7" s="10" t="s">
        <v>33</v>
      </c>
      <c r="C7" t="s">
        <v>20</v>
      </c>
      <c r="K7" s="5" t="s">
        <v>34</v>
      </c>
      <c r="L7" s="5" t="s">
        <v>50</v>
      </c>
      <c r="M7" t="str">
        <f t="shared" ref="M7:M38" si="0">+CONCATENATE(K7,"-",L7)</f>
        <v>1102-0001</v>
      </c>
      <c r="N7" t="s">
        <v>251</v>
      </c>
    </row>
    <row r="8" spans="2:14">
      <c r="B8" s="5" t="s">
        <v>38</v>
      </c>
      <c r="C8" t="s">
        <v>31</v>
      </c>
      <c r="K8" s="5" t="s">
        <v>34</v>
      </c>
      <c r="L8" s="5" t="s">
        <v>51</v>
      </c>
      <c r="M8" t="str">
        <f t="shared" si="0"/>
        <v>1102-0002</v>
      </c>
      <c r="N8" t="s">
        <v>54</v>
      </c>
    </row>
    <row r="9" spans="2:14">
      <c r="B9" s="5" t="s">
        <v>39</v>
      </c>
      <c r="C9" t="s">
        <v>30</v>
      </c>
      <c r="K9" s="5" t="s">
        <v>34</v>
      </c>
      <c r="L9" s="5" t="s">
        <v>52</v>
      </c>
      <c r="M9" t="str">
        <f t="shared" si="0"/>
        <v>1102-0003</v>
      </c>
      <c r="N9" t="s">
        <v>252</v>
      </c>
    </row>
    <row r="10" spans="2:14">
      <c r="B10" s="5" t="s">
        <v>40</v>
      </c>
      <c r="C10" t="s">
        <v>21</v>
      </c>
      <c r="K10" s="5" t="s">
        <v>34</v>
      </c>
      <c r="L10" s="5" t="s">
        <v>53</v>
      </c>
      <c r="M10" t="str">
        <f t="shared" si="0"/>
        <v>1102-0004</v>
      </c>
      <c r="N10" t="s">
        <v>55</v>
      </c>
    </row>
    <row r="11" spans="2:14">
      <c r="B11" s="5" t="s">
        <v>41</v>
      </c>
      <c r="C11" t="s">
        <v>29</v>
      </c>
      <c r="K11" s="5" t="s">
        <v>34</v>
      </c>
      <c r="L11" s="5" t="s">
        <v>7</v>
      </c>
      <c r="M11" t="str">
        <f t="shared" si="0"/>
        <v>1102-0005</v>
      </c>
      <c r="N11" t="s">
        <v>56</v>
      </c>
    </row>
    <row r="12" spans="2:14">
      <c r="B12" s="5" t="s">
        <v>42</v>
      </c>
      <c r="C12" t="s">
        <v>22</v>
      </c>
      <c r="K12" s="5" t="s">
        <v>34</v>
      </c>
      <c r="L12" s="5" t="s">
        <v>6</v>
      </c>
      <c r="M12" t="str">
        <f t="shared" si="0"/>
        <v>1102-0006</v>
      </c>
      <c r="N12" t="s">
        <v>57</v>
      </c>
    </row>
    <row r="13" spans="2:14">
      <c r="B13" s="5" t="s">
        <v>43</v>
      </c>
      <c r="C13" t="s">
        <v>28</v>
      </c>
      <c r="K13" s="5" t="s">
        <v>34</v>
      </c>
      <c r="L13" s="5" t="s">
        <v>59</v>
      </c>
      <c r="M13" t="str">
        <f t="shared" si="0"/>
        <v>1102-0007</v>
      </c>
      <c r="N13" t="s">
        <v>253</v>
      </c>
    </row>
    <row r="14" spans="2:14">
      <c r="B14" s="5" t="s">
        <v>44</v>
      </c>
      <c r="C14" t="s">
        <v>27</v>
      </c>
      <c r="K14" s="5" t="s">
        <v>34</v>
      </c>
      <c r="L14" s="5" t="s">
        <v>60</v>
      </c>
      <c r="M14" t="str">
        <f t="shared" si="0"/>
        <v>1102-0008</v>
      </c>
      <c r="N14" t="s">
        <v>58</v>
      </c>
    </row>
    <row r="15" spans="2:14">
      <c r="B15" s="5" t="s">
        <v>45</v>
      </c>
      <c r="C15" t="s">
        <v>23</v>
      </c>
      <c r="K15" s="5" t="s">
        <v>36</v>
      </c>
      <c r="L15" s="5" t="s">
        <v>50</v>
      </c>
      <c r="M15" t="str">
        <f t="shared" si="0"/>
        <v>1501-0001</v>
      </c>
      <c r="N15" t="s">
        <v>254</v>
      </c>
    </row>
    <row r="16" spans="2:14">
      <c r="B16" s="5" t="s">
        <v>46</v>
      </c>
      <c r="C16" t="s">
        <v>24</v>
      </c>
      <c r="K16" s="5" t="s">
        <v>36</v>
      </c>
      <c r="L16" s="5" t="s">
        <v>51</v>
      </c>
      <c r="M16" t="str">
        <f t="shared" si="0"/>
        <v>1501-0002</v>
      </c>
      <c r="N16" t="s">
        <v>62</v>
      </c>
    </row>
    <row r="17" spans="2:14">
      <c r="B17" s="5" t="s">
        <v>47</v>
      </c>
      <c r="C17" t="s">
        <v>25</v>
      </c>
      <c r="K17" s="5" t="s">
        <v>36</v>
      </c>
      <c r="L17" s="5" t="s">
        <v>52</v>
      </c>
      <c r="M17" t="str">
        <f t="shared" si="0"/>
        <v>1501-0003</v>
      </c>
      <c r="N17" t="s">
        <v>255</v>
      </c>
    </row>
    <row r="18" spans="2:14">
      <c r="B18" s="5" t="s">
        <v>48</v>
      </c>
      <c r="C18" t="s">
        <v>26</v>
      </c>
      <c r="K18" s="5" t="s">
        <v>37</v>
      </c>
      <c r="L18" s="5" t="s">
        <v>50</v>
      </c>
      <c r="M18" t="str">
        <f t="shared" si="0"/>
        <v>1502-0001</v>
      </c>
      <c r="N18" t="s">
        <v>256</v>
      </c>
    </row>
    <row r="19" spans="2:14">
      <c r="K19" s="5" t="s">
        <v>37</v>
      </c>
      <c r="L19" s="5" t="s">
        <v>51</v>
      </c>
      <c r="M19" t="str">
        <f t="shared" si="0"/>
        <v>1502-0002</v>
      </c>
      <c r="N19" t="s">
        <v>64</v>
      </c>
    </row>
    <row r="20" spans="2:14">
      <c r="K20" s="5" t="s">
        <v>32</v>
      </c>
      <c r="L20" s="5" t="s">
        <v>50</v>
      </c>
      <c r="M20" t="str">
        <f t="shared" si="0"/>
        <v>0101-0001</v>
      </c>
      <c r="N20" t="s">
        <v>257</v>
      </c>
    </row>
    <row r="21" spans="2:14">
      <c r="K21" s="5" t="s">
        <v>32</v>
      </c>
      <c r="L21" s="5" t="s">
        <v>51</v>
      </c>
      <c r="M21" t="str">
        <f t="shared" si="0"/>
        <v>0101-0002</v>
      </c>
      <c r="N21" t="s">
        <v>65</v>
      </c>
    </row>
    <row r="22" spans="2:14">
      <c r="K22" s="5" t="s">
        <v>33</v>
      </c>
      <c r="L22" s="5" t="s">
        <v>50</v>
      </c>
      <c r="M22" t="str">
        <f t="shared" si="0"/>
        <v>0401-0001</v>
      </c>
      <c r="N22" t="s">
        <v>258</v>
      </c>
    </row>
    <row r="23" spans="2:14">
      <c r="B23" s="5" t="s">
        <v>50</v>
      </c>
      <c r="K23" s="5" t="s">
        <v>33</v>
      </c>
      <c r="L23" s="5" t="s">
        <v>51</v>
      </c>
      <c r="M23" t="str">
        <f t="shared" si="0"/>
        <v>0401-0002</v>
      </c>
      <c r="N23" t="s">
        <v>66</v>
      </c>
    </row>
    <row r="24" spans="2:14">
      <c r="B24" s="5" t="s">
        <v>51</v>
      </c>
      <c r="K24" s="5" t="s">
        <v>33</v>
      </c>
      <c r="L24" s="5" t="s">
        <v>52</v>
      </c>
      <c r="M24" t="str">
        <f t="shared" si="0"/>
        <v>0401-0003</v>
      </c>
      <c r="N24" t="s">
        <v>67</v>
      </c>
    </row>
    <row r="25" spans="2:14">
      <c r="B25" s="5" t="s">
        <v>52</v>
      </c>
      <c r="K25" s="5" t="s">
        <v>33</v>
      </c>
      <c r="L25" s="5" t="s">
        <v>53</v>
      </c>
      <c r="M25" t="str">
        <f t="shared" si="0"/>
        <v>0401-0004</v>
      </c>
      <c r="N25" t="s">
        <v>68</v>
      </c>
    </row>
    <row r="26" spans="2:14">
      <c r="B26" s="5" t="s">
        <v>53</v>
      </c>
      <c r="K26" s="5" t="s">
        <v>33</v>
      </c>
      <c r="L26" s="5" t="s">
        <v>7</v>
      </c>
      <c r="M26" t="str">
        <f t="shared" si="0"/>
        <v>0401-0005</v>
      </c>
      <c r="N26" t="s">
        <v>259</v>
      </c>
    </row>
    <row r="27" spans="2:14">
      <c r="B27" s="5" t="s">
        <v>7</v>
      </c>
      <c r="K27" s="5" t="s">
        <v>33</v>
      </c>
      <c r="L27" s="5" t="s">
        <v>6</v>
      </c>
      <c r="M27" t="str">
        <f t="shared" si="0"/>
        <v>0401-0006</v>
      </c>
      <c r="N27" t="s">
        <v>69</v>
      </c>
    </row>
    <row r="28" spans="2:14">
      <c r="B28" s="5" t="s">
        <v>6</v>
      </c>
      <c r="K28" s="5" t="s">
        <v>38</v>
      </c>
      <c r="L28" s="5" t="s">
        <v>51</v>
      </c>
      <c r="M28" t="str">
        <f t="shared" si="0"/>
        <v>0701-0002</v>
      </c>
      <c r="N28" t="s">
        <v>260</v>
      </c>
    </row>
    <row r="29" spans="2:14">
      <c r="B29" s="5" t="s">
        <v>59</v>
      </c>
      <c r="K29" s="5" t="s">
        <v>38</v>
      </c>
      <c r="L29" s="5" t="s">
        <v>53</v>
      </c>
      <c r="M29" t="str">
        <f t="shared" si="0"/>
        <v>0701-0004</v>
      </c>
      <c r="N29" t="s">
        <v>70</v>
      </c>
    </row>
    <row r="30" spans="2:14">
      <c r="B30" s="5" t="s">
        <v>60</v>
      </c>
      <c r="K30" s="5" t="s">
        <v>39</v>
      </c>
      <c r="L30" s="5" t="s">
        <v>50</v>
      </c>
      <c r="M30" t="str">
        <f t="shared" si="0"/>
        <v>2001-0001</v>
      </c>
      <c r="N30" t="s">
        <v>261</v>
      </c>
    </row>
    <row r="31" spans="2:14">
      <c r="B31" s="5" t="s">
        <v>61</v>
      </c>
      <c r="K31" s="5" t="s">
        <v>40</v>
      </c>
      <c r="L31" s="5" t="s">
        <v>50</v>
      </c>
      <c r="M31" t="str">
        <f t="shared" si="0"/>
        <v>2002-0001</v>
      </c>
      <c r="N31" t="s">
        <v>71</v>
      </c>
    </row>
    <row r="32" spans="2:14">
      <c r="B32" s="5" t="s">
        <v>63</v>
      </c>
      <c r="K32" s="5" t="s">
        <v>41</v>
      </c>
      <c r="L32" s="5" t="s">
        <v>50</v>
      </c>
      <c r="M32" t="str">
        <f t="shared" si="0"/>
        <v>2003-0001</v>
      </c>
      <c r="N32" t="s">
        <v>72</v>
      </c>
    </row>
    <row r="33" spans="2:14">
      <c r="B33" s="5" t="s">
        <v>94</v>
      </c>
      <c r="K33" s="5" t="s">
        <v>42</v>
      </c>
      <c r="L33" s="5" t="s">
        <v>50</v>
      </c>
      <c r="M33" t="str">
        <f t="shared" si="0"/>
        <v>0901-0001</v>
      </c>
      <c r="N33" t="s">
        <v>262</v>
      </c>
    </row>
    <row r="34" spans="2:14">
      <c r="B34" s="5" t="s">
        <v>95</v>
      </c>
      <c r="K34" s="5" t="s">
        <v>42</v>
      </c>
      <c r="L34" s="5" t="s">
        <v>51</v>
      </c>
      <c r="M34" t="str">
        <f t="shared" si="0"/>
        <v>0901-0002</v>
      </c>
      <c r="N34" t="s">
        <v>263</v>
      </c>
    </row>
    <row r="35" spans="2:14">
      <c r="B35" s="5" t="s">
        <v>96</v>
      </c>
      <c r="K35" s="5" t="s">
        <v>42</v>
      </c>
      <c r="L35" s="5" t="s">
        <v>52</v>
      </c>
      <c r="M35" t="str">
        <f t="shared" si="0"/>
        <v>0901-0003</v>
      </c>
      <c r="N35" t="s">
        <v>264</v>
      </c>
    </row>
    <row r="36" spans="2:14">
      <c r="B36" s="5" t="s">
        <v>97</v>
      </c>
      <c r="K36" s="5" t="s">
        <v>42</v>
      </c>
      <c r="L36" s="5" t="s">
        <v>53</v>
      </c>
      <c r="M36" t="str">
        <f t="shared" si="0"/>
        <v>0901-0004</v>
      </c>
      <c r="N36" t="s">
        <v>73</v>
      </c>
    </row>
    <row r="37" spans="2:14">
      <c r="K37" s="5" t="s">
        <v>42</v>
      </c>
      <c r="L37" s="5" t="s">
        <v>7</v>
      </c>
      <c r="M37" t="str">
        <f t="shared" si="0"/>
        <v>0901-0005</v>
      </c>
      <c r="N37" t="s">
        <v>74</v>
      </c>
    </row>
    <row r="38" spans="2:14">
      <c r="K38" s="5" t="s">
        <v>42</v>
      </c>
      <c r="L38" s="5" t="s">
        <v>6</v>
      </c>
      <c r="M38" t="str">
        <f t="shared" si="0"/>
        <v>0901-0006</v>
      </c>
      <c r="N38" t="s">
        <v>265</v>
      </c>
    </row>
    <row r="39" spans="2:14">
      <c r="K39" s="5" t="s">
        <v>42</v>
      </c>
      <c r="L39" s="5" t="s">
        <v>59</v>
      </c>
      <c r="M39" t="str">
        <f t="shared" ref="M39:M68" si="1">+CONCATENATE(K39,"-",L39)</f>
        <v>0901-0007</v>
      </c>
      <c r="N39" t="s">
        <v>266</v>
      </c>
    </row>
    <row r="40" spans="2:14">
      <c r="K40" s="5" t="s">
        <v>42</v>
      </c>
      <c r="L40" s="5" t="s">
        <v>60</v>
      </c>
      <c r="M40" t="str">
        <f t="shared" si="1"/>
        <v>0901-0008</v>
      </c>
      <c r="N40" t="s">
        <v>267</v>
      </c>
    </row>
    <row r="41" spans="2:14">
      <c r="K41" s="5" t="s">
        <v>43</v>
      </c>
      <c r="L41" s="5" t="s">
        <v>50</v>
      </c>
      <c r="M41" t="str">
        <f t="shared" si="1"/>
        <v>1801-0001</v>
      </c>
      <c r="N41" t="s">
        <v>268</v>
      </c>
    </row>
    <row r="42" spans="2:14">
      <c r="K42" s="5" t="s">
        <v>43</v>
      </c>
      <c r="L42" s="5" t="s">
        <v>51</v>
      </c>
      <c r="M42" t="str">
        <f t="shared" si="1"/>
        <v>1801-0002</v>
      </c>
      <c r="N42" t="s">
        <v>75</v>
      </c>
    </row>
    <row r="43" spans="2:14">
      <c r="K43" s="5" t="s">
        <v>43</v>
      </c>
      <c r="L43" s="5" t="s">
        <v>52</v>
      </c>
      <c r="M43" t="str">
        <f t="shared" si="1"/>
        <v>1801-0003</v>
      </c>
      <c r="N43" t="s">
        <v>76</v>
      </c>
    </row>
    <row r="44" spans="2:14">
      <c r="K44" s="5" t="s">
        <v>44</v>
      </c>
      <c r="L44" s="5" t="s">
        <v>50</v>
      </c>
      <c r="M44" t="str">
        <f t="shared" si="1"/>
        <v>1201-0001</v>
      </c>
      <c r="N44" t="s">
        <v>269</v>
      </c>
    </row>
    <row r="45" spans="2:14">
      <c r="K45" s="5" t="s">
        <v>44</v>
      </c>
      <c r="L45" s="5" t="s">
        <v>51</v>
      </c>
      <c r="M45" t="str">
        <f t="shared" si="1"/>
        <v>1201-0002</v>
      </c>
      <c r="N45" t="s">
        <v>77</v>
      </c>
    </row>
    <row r="46" spans="2:14">
      <c r="K46" s="5" t="s">
        <v>44</v>
      </c>
      <c r="L46" s="5" t="s">
        <v>52</v>
      </c>
      <c r="M46" t="str">
        <f t="shared" si="1"/>
        <v>1201-0003</v>
      </c>
      <c r="N46" t="s">
        <v>78</v>
      </c>
    </row>
    <row r="47" spans="2:14">
      <c r="K47" s="5" t="s">
        <v>44</v>
      </c>
      <c r="L47" s="5" t="s">
        <v>53</v>
      </c>
      <c r="M47" t="str">
        <f t="shared" si="1"/>
        <v>1201-0004</v>
      </c>
      <c r="N47" t="s">
        <v>79</v>
      </c>
    </row>
    <row r="48" spans="2:14">
      <c r="K48" s="5" t="s">
        <v>44</v>
      </c>
      <c r="L48" s="5" t="s">
        <v>7</v>
      </c>
      <c r="M48" t="str">
        <f t="shared" si="1"/>
        <v>1201-0005</v>
      </c>
      <c r="N48" t="s">
        <v>80</v>
      </c>
    </row>
    <row r="49" spans="11:14">
      <c r="K49" s="5" t="s">
        <v>44</v>
      </c>
      <c r="L49" s="5" t="s">
        <v>6</v>
      </c>
      <c r="M49" t="str">
        <f t="shared" si="1"/>
        <v>1201-0006</v>
      </c>
      <c r="N49" t="s">
        <v>81</v>
      </c>
    </row>
    <row r="50" spans="11:14">
      <c r="K50" s="5" t="s">
        <v>45</v>
      </c>
      <c r="L50" s="5" t="s">
        <v>50</v>
      </c>
      <c r="M50" t="str">
        <f t="shared" si="1"/>
        <v>1301-0001</v>
      </c>
      <c r="N50" t="s">
        <v>270</v>
      </c>
    </row>
    <row r="51" spans="11:14">
      <c r="K51" s="5" t="s">
        <v>45</v>
      </c>
      <c r="L51" s="5" t="s">
        <v>51</v>
      </c>
      <c r="M51" t="str">
        <f t="shared" si="1"/>
        <v>1301-0002</v>
      </c>
      <c r="N51" t="s">
        <v>271</v>
      </c>
    </row>
    <row r="52" spans="11:14">
      <c r="K52" s="5" t="s">
        <v>45</v>
      </c>
      <c r="L52" s="5" t="s">
        <v>53</v>
      </c>
      <c r="M52" t="str">
        <f t="shared" si="1"/>
        <v>1301-0004</v>
      </c>
      <c r="N52" t="s">
        <v>82</v>
      </c>
    </row>
    <row r="53" spans="11:14">
      <c r="K53" s="5" t="s">
        <v>45</v>
      </c>
      <c r="L53" s="5" t="s">
        <v>7</v>
      </c>
      <c r="M53" t="str">
        <f t="shared" si="1"/>
        <v>1301-0005</v>
      </c>
      <c r="N53" t="s">
        <v>83</v>
      </c>
    </row>
    <row r="54" spans="11:14">
      <c r="K54" s="5" t="s">
        <v>46</v>
      </c>
      <c r="L54" s="5" t="s">
        <v>50</v>
      </c>
      <c r="M54" t="str">
        <f t="shared" si="1"/>
        <v>0602-0001</v>
      </c>
      <c r="N54" t="s">
        <v>272</v>
      </c>
    </row>
    <row r="55" spans="11:14">
      <c r="K55" s="5" t="s">
        <v>46</v>
      </c>
      <c r="L55" s="5" t="s">
        <v>51</v>
      </c>
      <c r="M55" t="str">
        <f t="shared" si="1"/>
        <v>0602-0002</v>
      </c>
      <c r="N55" t="s">
        <v>84</v>
      </c>
    </row>
    <row r="56" spans="11:14">
      <c r="K56" s="5" t="s">
        <v>46</v>
      </c>
      <c r="L56" s="5" t="s">
        <v>52</v>
      </c>
      <c r="M56" t="str">
        <f t="shared" si="1"/>
        <v>0602-0003</v>
      </c>
      <c r="N56" t="s">
        <v>85</v>
      </c>
    </row>
    <row r="57" spans="11:14">
      <c r="K57" s="5" t="s">
        <v>46</v>
      </c>
      <c r="L57" s="5" t="s">
        <v>53</v>
      </c>
      <c r="M57" t="str">
        <f t="shared" si="1"/>
        <v>0602-0004</v>
      </c>
      <c r="N57" t="s">
        <v>86</v>
      </c>
    </row>
    <row r="58" spans="11:14">
      <c r="K58" s="5" t="s">
        <v>46</v>
      </c>
      <c r="L58" s="5" t="s">
        <v>7</v>
      </c>
      <c r="M58" t="str">
        <f t="shared" si="1"/>
        <v>0602-0005</v>
      </c>
      <c r="N58" t="s">
        <v>87</v>
      </c>
    </row>
    <row r="59" spans="11:14">
      <c r="K59" s="5" t="s">
        <v>46</v>
      </c>
      <c r="L59" s="5" t="s">
        <v>6</v>
      </c>
      <c r="M59" t="str">
        <f t="shared" si="1"/>
        <v>0602-0006</v>
      </c>
      <c r="N59" t="s">
        <v>88</v>
      </c>
    </row>
    <row r="60" spans="11:14">
      <c r="K60" s="5" t="s">
        <v>46</v>
      </c>
      <c r="L60" s="5" t="s">
        <v>59</v>
      </c>
      <c r="M60" t="str">
        <f t="shared" si="1"/>
        <v>0602-0007</v>
      </c>
      <c r="N60" t="s">
        <v>89</v>
      </c>
    </row>
    <row r="61" spans="11:14">
      <c r="K61" s="5" t="s">
        <v>46</v>
      </c>
      <c r="L61" s="5" t="s">
        <v>61</v>
      </c>
      <c r="M61" t="str">
        <f t="shared" si="1"/>
        <v>0602-0009</v>
      </c>
      <c r="N61" t="s">
        <v>90</v>
      </c>
    </row>
    <row r="62" spans="11:14">
      <c r="K62" s="5" t="s">
        <v>46</v>
      </c>
      <c r="L62" s="5" t="s">
        <v>63</v>
      </c>
      <c r="M62" t="str">
        <f t="shared" si="1"/>
        <v>0602-0010</v>
      </c>
      <c r="N62" t="s">
        <v>91</v>
      </c>
    </row>
    <row r="63" spans="11:14">
      <c r="K63" s="5" t="s">
        <v>46</v>
      </c>
      <c r="L63" s="5" t="s">
        <v>94</v>
      </c>
      <c r="M63" t="str">
        <f t="shared" si="1"/>
        <v>0602-0011</v>
      </c>
      <c r="N63" t="s">
        <v>92</v>
      </c>
    </row>
    <row r="64" spans="11:14">
      <c r="K64" s="5" t="s">
        <v>46</v>
      </c>
      <c r="L64" s="5" t="s">
        <v>97</v>
      </c>
      <c r="M64" t="str">
        <f t="shared" si="1"/>
        <v>0602-0014</v>
      </c>
      <c r="N64" t="s">
        <v>93</v>
      </c>
    </row>
    <row r="65" spans="11:14">
      <c r="K65" s="5" t="s">
        <v>47</v>
      </c>
      <c r="L65" s="5" t="s">
        <v>50</v>
      </c>
      <c r="M65" t="str">
        <f t="shared" si="1"/>
        <v>2101-0001</v>
      </c>
      <c r="N65" t="s">
        <v>273</v>
      </c>
    </row>
    <row r="66" spans="11:14">
      <c r="K66" s="5" t="s">
        <v>47</v>
      </c>
      <c r="L66" s="5" t="s">
        <v>51</v>
      </c>
      <c r="M66" t="str">
        <f t="shared" si="1"/>
        <v>2101-0002</v>
      </c>
      <c r="N66" t="s">
        <v>98</v>
      </c>
    </row>
    <row r="67" spans="11:14">
      <c r="K67" s="5" t="s">
        <v>47</v>
      </c>
      <c r="L67" s="5" t="s">
        <v>52</v>
      </c>
      <c r="M67" t="str">
        <f t="shared" si="1"/>
        <v>2101-0003</v>
      </c>
      <c r="N67" t="s">
        <v>99</v>
      </c>
    </row>
    <row r="68" spans="11:14">
      <c r="K68" s="5" t="s">
        <v>48</v>
      </c>
      <c r="L68" s="5" t="s">
        <v>50</v>
      </c>
      <c r="M68" t="str">
        <f t="shared" si="1"/>
        <v>0501-0001</v>
      </c>
      <c r="N68" t="s">
        <v>274</v>
      </c>
    </row>
    <row r="75" spans="11:14">
      <c r="K75" s="5"/>
      <c r="L75" s="5"/>
    </row>
    <row r="76" spans="11:14">
      <c r="K76" s="5"/>
      <c r="L76" s="5"/>
    </row>
    <row r="77" spans="11:14">
      <c r="K77" s="5"/>
      <c r="L77" s="5"/>
    </row>
    <row r="78" spans="11:14">
      <c r="K78" s="5"/>
      <c r="L78" s="5"/>
    </row>
    <row r="79" spans="11:14">
      <c r="K79" s="5"/>
      <c r="L79" s="5"/>
    </row>
    <row r="80" spans="11:14">
      <c r="K80" s="5"/>
      <c r="L80" s="5"/>
    </row>
    <row r="81" spans="11:12">
      <c r="K81" s="5"/>
      <c r="L81" s="5"/>
    </row>
    <row r="82" spans="11:12">
      <c r="K82" s="5"/>
      <c r="L82" s="5"/>
    </row>
    <row r="83" spans="11:12">
      <c r="K83" s="5"/>
      <c r="L83" s="5"/>
    </row>
    <row r="84" spans="11:12">
      <c r="K84" s="5"/>
      <c r="L84" s="5"/>
    </row>
    <row r="85" spans="11:12">
      <c r="K85" s="5"/>
      <c r="L85" s="5"/>
    </row>
    <row r="86" spans="11:12">
      <c r="K86" s="5"/>
      <c r="L86" s="5"/>
    </row>
    <row r="87" spans="11:12">
      <c r="K87" s="5"/>
      <c r="L87" s="5"/>
    </row>
    <row r="88" spans="11:12">
      <c r="K88" s="5"/>
      <c r="L88" s="5"/>
    </row>
    <row r="89" spans="11:12">
      <c r="K89" s="5"/>
      <c r="L89" s="5"/>
    </row>
    <row r="90" spans="11:12">
      <c r="K90" s="5"/>
      <c r="L90" s="5"/>
    </row>
    <row r="91" spans="11:12">
      <c r="K91" s="5"/>
      <c r="L91" s="5"/>
    </row>
    <row r="92" spans="11:12">
      <c r="K92" s="5"/>
      <c r="L92" s="5"/>
    </row>
    <row r="93" spans="11:12">
      <c r="K93" s="5"/>
      <c r="L93" s="5"/>
    </row>
    <row r="94" spans="11:12">
      <c r="K94" s="5"/>
      <c r="L94" s="5"/>
    </row>
    <row r="95" spans="11:12">
      <c r="K95" s="5"/>
      <c r="L95" s="5"/>
    </row>
    <row r="96" spans="11:12">
      <c r="K96" s="5"/>
      <c r="L96" s="5"/>
    </row>
    <row r="97" spans="11:12">
      <c r="K97" s="5"/>
      <c r="L97" s="5"/>
    </row>
    <row r="98" spans="11:12">
      <c r="K98" s="5"/>
      <c r="L98" s="5"/>
    </row>
    <row r="99" spans="11:12">
      <c r="K99" s="5"/>
      <c r="L99" s="5"/>
    </row>
    <row r="100" spans="11:12">
      <c r="K100" s="5"/>
      <c r="L100" s="5"/>
    </row>
    <row r="101" spans="11:12">
      <c r="K101" s="5"/>
      <c r="L101" s="5"/>
    </row>
    <row r="102" spans="11:12">
      <c r="K102" s="5"/>
      <c r="L102" s="5"/>
    </row>
    <row r="103" spans="11:12">
      <c r="K103" s="5"/>
      <c r="L103" s="5"/>
    </row>
    <row r="104" spans="11:12">
      <c r="K104" s="5"/>
      <c r="L104" s="5"/>
    </row>
    <row r="105" spans="11:12">
      <c r="K105" s="5"/>
      <c r="L105" s="5"/>
    </row>
    <row r="106" spans="11:12">
      <c r="K106" s="5"/>
      <c r="L106" s="5"/>
    </row>
    <row r="107" spans="11:12">
      <c r="K107" s="5"/>
      <c r="L107" s="5"/>
    </row>
    <row r="108" spans="11:12">
      <c r="K108" s="5"/>
      <c r="L108" s="5"/>
    </row>
    <row r="109" spans="11:12">
      <c r="K109" s="5"/>
      <c r="L109" s="5"/>
    </row>
    <row r="110" spans="11:12">
      <c r="K110" s="5"/>
      <c r="L110" s="5"/>
    </row>
    <row r="111" spans="11:12">
      <c r="K111" s="5"/>
      <c r="L111" s="5"/>
    </row>
    <row r="112" spans="11:12">
      <c r="K112" s="5"/>
      <c r="L112" s="5"/>
    </row>
    <row r="113" spans="11:12">
      <c r="K113" s="5"/>
      <c r="L113" s="5"/>
    </row>
    <row r="114" spans="11:12">
      <c r="K114" s="5"/>
      <c r="L114" s="5"/>
    </row>
    <row r="115" spans="11:12">
      <c r="K115" s="5"/>
      <c r="L115" s="5"/>
    </row>
    <row r="116" spans="11:12">
      <c r="K116" s="5"/>
      <c r="L116" s="5"/>
    </row>
    <row r="117" spans="11:12">
      <c r="K117" s="5"/>
      <c r="L117" s="5"/>
    </row>
    <row r="118" spans="11:12">
      <c r="K118" s="5"/>
      <c r="L118" s="5"/>
    </row>
    <row r="119" spans="11:12">
      <c r="K119" s="5"/>
      <c r="L119" s="5"/>
    </row>
    <row r="120" spans="11:12">
      <c r="K120" s="5"/>
      <c r="L120" s="5"/>
    </row>
    <row r="121" spans="11:12">
      <c r="K121" s="5"/>
      <c r="L121" s="5"/>
    </row>
    <row r="122" spans="11:12">
      <c r="K122" s="5"/>
      <c r="L122" s="5"/>
    </row>
    <row r="123" spans="11:12">
      <c r="K123" s="5"/>
      <c r="L123" s="5"/>
    </row>
    <row r="124" spans="11:12">
      <c r="K124" s="5"/>
      <c r="L124" s="5"/>
    </row>
    <row r="125" spans="11:12">
      <c r="K125" s="5"/>
      <c r="L125" s="5"/>
    </row>
    <row r="126" spans="11:12">
      <c r="K126" s="5"/>
      <c r="L126" s="5"/>
    </row>
    <row r="127" spans="11:12">
      <c r="K127" s="5"/>
      <c r="L127" s="5"/>
    </row>
    <row r="128" spans="11:12">
      <c r="K128" s="5"/>
      <c r="L128" s="5"/>
    </row>
    <row r="129" spans="11:12">
      <c r="K129" s="5"/>
      <c r="L129" s="5"/>
    </row>
    <row r="130" spans="11:12">
      <c r="K130" s="5"/>
      <c r="L130" s="5"/>
    </row>
    <row r="131" spans="11:12">
      <c r="K131" s="5"/>
      <c r="L131" s="5"/>
    </row>
    <row r="132" spans="11:12">
      <c r="K132" s="5"/>
      <c r="L132" s="5"/>
    </row>
    <row r="133" spans="11:12">
      <c r="K133" s="5"/>
      <c r="L133" s="5"/>
    </row>
    <row r="134" spans="11:12">
      <c r="K134" s="5"/>
      <c r="L134" s="5"/>
    </row>
    <row r="135" spans="11:12">
      <c r="K135" s="5"/>
      <c r="L135" s="5"/>
    </row>
    <row r="136" spans="11:12">
      <c r="K136" s="5"/>
      <c r="L136" s="5"/>
    </row>
    <row r="137" spans="11:12">
      <c r="K137" s="5"/>
      <c r="L137" s="5"/>
    </row>
    <row r="138" spans="11:12">
      <c r="K138" s="5"/>
      <c r="L138" s="5"/>
    </row>
    <row r="139" spans="11:12">
      <c r="K139" s="5"/>
      <c r="L139" s="5"/>
    </row>
    <row r="140" spans="11:12">
      <c r="K140" s="5"/>
      <c r="L140" s="5"/>
    </row>
    <row r="141" spans="11:12">
      <c r="K141" s="5"/>
      <c r="L141" s="5"/>
    </row>
    <row r="142" spans="11:12">
      <c r="K142" s="5"/>
      <c r="L142" s="5"/>
    </row>
    <row r="143" spans="11:12">
      <c r="K143" s="5"/>
      <c r="L143" s="5"/>
    </row>
    <row r="144" spans="11:12">
      <c r="K144" s="5"/>
      <c r="L144" s="5"/>
    </row>
    <row r="145" spans="11:12">
      <c r="K145" s="5"/>
      <c r="L145" s="5"/>
    </row>
    <row r="146" spans="11:12">
      <c r="K146" s="5"/>
      <c r="L146" s="5"/>
    </row>
    <row r="147" spans="11:12">
      <c r="K147" s="5"/>
      <c r="L147" s="5"/>
    </row>
    <row r="148" spans="11:12">
      <c r="K148" s="5"/>
      <c r="L148" s="5"/>
    </row>
    <row r="149" spans="11:12">
      <c r="K149" s="5"/>
      <c r="L149" s="5"/>
    </row>
    <row r="150" spans="11:12">
      <c r="K150" s="5"/>
      <c r="L150" s="5"/>
    </row>
    <row r="151" spans="11:12">
      <c r="K151" s="5"/>
      <c r="L151" s="5"/>
    </row>
    <row r="152" spans="11:12">
      <c r="K152" s="5"/>
      <c r="L152" s="5"/>
    </row>
    <row r="153" spans="11:12">
      <c r="K153" s="5"/>
      <c r="L153" s="5"/>
    </row>
    <row r="154" spans="11:12">
      <c r="K154" s="5"/>
      <c r="L154" s="5"/>
    </row>
    <row r="155" spans="11:12">
      <c r="K155" s="5"/>
      <c r="L155" s="5"/>
    </row>
    <row r="156" spans="11:12">
      <c r="K156" s="5"/>
      <c r="L156" s="5"/>
    </row>
    <row r="157" spans="11:12">
      <c r="K157" s="5"/>
      <c r="L157" s="5"/>
    </row>
    <row r="158" spans="11:12">
      <c r="K158" s="5"/>
      <c r="L158" s="5"/>
    </row>
    <row r="159" spans="11:12">
      <c r="K159" s="5"/>
      <c r="L159" s="5"/>
    </row>
    <row r="160" spans="11:12">
      <c r="K160" s="5"/>
      <c r="L160" s="5"/>
    </row>
    <row r="161" spans="11:12">
      <c r="K161" s="5"/>
      <c r="L161" s="5"/>
    </row>
    <row r="162" spans="11:12">
      <c r="K162" s="5"/>
      <c r="L162" s="5"/>
    </row>
    <row r="163" spans="11:12">
      <c r="K163" s="5"/>
      <c r="L163" s="5"/>
    </row>
    <row r="164" spans="11:12">
      <c r="K164" s="5"/>
      <c r="L164" s="5"/>
    </row>
    <row r="165" spans="11:12">
      <c r="K165" s="5"/>
      <c r="L165" s="5"/>
    </row>
    <row r="166" spans="11:12">
      <c r="K166" s="5"/>
      <c r="L166" s="5"/>
    </row>
    <row r="167" spans="11:12">
      <c r="K167" s="5"/>
      <c r="L167" s="5"/>
    </row>
    <row r="168" spans="11:12">
      <c r="K168" s="5"/>
      <c r="L168" s="5"/>
    </row>
    <row r="169" spans="11:12">
      <c r="K169" s="5"/>
      <c r="L169" s="5"/>
    </row>
    <row r="170" spans="11:12">
      <c r="K170" s="5"/>
      <c r="L170" s="5"/>
    </row>
    <row r="171" spans="11:12">
      <c r="K171" s="5"/>
      <c r="L171" s="5"/>
    </row>
    <row r="172" spans="11:12">
      <c r="K172" s="5"/>
      <c r="L172" s="5"/>
    </row>
    <row r="173" spans="11:12">
      <c r="K173" s="5"/>
      <c r="L173" s="5"/>
    </row>
    <row r="174" spans="11:12">
      <c r="K174" s="5"/>
      <c r="L174" s="5"/>
    </row>
    <row r="175" spans="11:12">
      <c r="K175" s="5"/>
      <c r="L175" s="5"/>
    </row>
    <row r="176" spans="11:12">
      <c r="K176" s="5"/>
      <c r="L176" s="5"/>
    </row>
    <row r="177" spans="11:12">
      <c r="K177" s="5"/>
      <c r="L177" s="5"/>
    </row>
    <row r="178" spans="11:12">
      <c r="K178" s="5"/>
      <c r="L178" s="5"/>
    </row>
    <row r="179" spans="11:12">
      <c r="K179" s="5"/>
      <c r="L179" s="5"/>
    </row>
    <row r="180" spans="11:12">
      <c r="K180" s="5"/>
      <c r="L180" s="5"/>
    </row>
    <row r="181" spans="11:12">
      <c r="K181" s="5"/>
      <c r="L181" s="5"/>
    </row>
    <row r="182" spans="11:12">
      <c r="K182" s="5"/>
      <c r="L182" s="5"/>
    </row>
    <row r="183" spans="11:12">
      <c r="K183" s="5"/>
      <c r="L183" s="5"/>
    </row>
    <row r="184" spans="11:12">
      <c r="K184" s="5"/>
      <c r="L184" s="5"/>
    </row>
    <row r="185" spans="11:12">
      <c r="K185" s="5"/>
      <c r="L185" s="5"/>
    </row>
    <row r="186" spans="11:12">
      <c r="K186" s="5"/>
      <c r="L186" s="5"/>
    </row>
    <row r="187" spans="11:12">
      <c r="K187" s="5"/>
      <c r="L187" s="5"/>
    </row>
    <row r="188" spans="11:12">
      <c r="K188" s="5"/>
      <c r="L188" s="5"/>
    </row>
    <row r="189" spans="11:12">
      <c r="K189" s="5"/>
      <c r="L189" s="5"/>
    </row>
    <row r="190" spans="11:12">
      <c r="K190" s="5"/>
      <c r="L190" s="5"/>
    </row>
    <row r="191" spans="11:12">
      <c r="K191" s="5"/>
      <c r="L191" s="5"/>
    </row>
    <row r="192" spans="11:12">
      <c r="K192" s="5"/>
      <c r="L192" s="5"/>
    </row>
    <row r="193" spans="11:12">
      <c r="K193" s="5"/>
      <c r="L193" s="5"/>
    </row>
    <row r="194" spans="11:12">
      <c r="K194" s="5"/>
      <c r="L194" s="5"/>
    </row>
    <row r="195" spans="11:12">
      <c r="K195" s="5"/>
      <c r="L195" s="5"/>
    </row>
    <row r="196" spans="11:12">
      <c r="K196" s="5"/>
      <c r="L196" s="5"/>
    </row>
    <row r="197" spans="11:12">
      <c r="K197" s="5"/>
      <c r="L197" s="5"/>
    </row>
    <row r="198" spans="11:12">
      <c r="K198" s="5"/>
      <c r="L198" s="5"/>
    </row>
    <row r="199" spans="11:12">
      <c r="K199" s="5"/>
      <c r="L199" s="5"/>
    </row>
    <row r="200" spans="11:12">
      <c r="K200" s="5"/>
      <c r="L200" s="5"/>
    </row>
    <row r="201" spans="11:12">
      <c r="K201" s="5"/>
      <c r="L201" s="5"/>
    </row>
    <row r="202" spans="11:12">
      <c r="K202" s="5"/>
      <c r="L202" s="5"/>
    </row>
    <row r="203" spans="11:12">
      <c r="K203" s="5"/>
      <c r="L203" s="5"/>
    </row>
    <row r="204" spans="11:12">
      <c r="K204" s="5"/>
      <c r="L204" s="5"/>
    </row>
    <row r="205" spans="11:12">
      <c r="K205" s="5"/>
      <c r="L205" s="5"/>
    </row>
    <row r="206" spans="11:12">
      <c r="K206" s="5"/>
      <c r="L206" s="5"/>
    </row>
    <row r="207" spans="11:12">
      <c r="K207" s="5"/>
      <c r="L207" s="5"/>
    </row>
    <row r="208" spans="11:12">
      <c r="K208" s="5"/>
      <c r="L208" s="5"/>
    </row>
    <row r="209" spans="11:12">
      <c r="K209" s="5"/>
      <c r="L209" s="5"/>
    </row>
    <row r="210" spans="11:12">
      <c r="K210" s="5"/>
      <c r="L210" s="5"/>
    </row>
    <row r="211" spans="11:12">
      <c r="K211" s="5"/>
      <c r="L211" s="5"/>
    </row>
    <row r="212" spans="11:12">
      <c r="K212" s="5"/>
      <c r="L212" s="5"/>
    </row>
    <row r="213" spans="11:12">
      <c r="K213" s="5"/>
      <c r="L213" s="5"/>
    </row>
    <row r="214" spans="11:12">
      <c r="K214" s="5"/>
      <c r="L214" s="5"/>
    </row>
    <row r="215" spans="11:12">
      <c r="K215" s="5"/>
      <c r="L215" s="5"/>
    </row>
    <row r="216" spans="11:12">
      <c r="K216" s="5"/>
      <c r="L216" s="5"/>
    </row>
    <row r="217" spans="11:12">
      <c r="K217" s="5"/>
      <c r="L217" s="5"/>
    </row>
    <row r="218" spans="11:12">
      <c r="K218" s="5"/>
      <c r="L218" s="5"/>
    </row>
    <row r="219" spans="11:12">
      <c r="K219" s="5"/>
      <c r="L219" s="5"/>
    </row>
    <row r="220" spans="11:12">
      <c r="K220" s="5"/>
      <c r="L220" s="5"/>
    </row>
    <row r="221" spans="11:12">
      <c r="K221" s="5"/>
      <c r="L221" s="5"/>
    </row>
    <row r="222" spans="11:12">
      <c r="K222" s="5"/>
      <c r="L222" s="5"/>
    </row>
    <row r="223" spans="11:12">
      <c r="K223" s="5"/>
      <c r="L223" s="5"/>
    </row>
    <row r="224" spans="11:12">
      <c r="K224" s="5"/>
      <c r="L224" s="5"/>
    </row>
    <row r="225" spans="11:12">
      <c r="K225" s="5"/>
      <c r="L225" s="5"/>
    </row>
    <row r="226" spans="11:12">
      <c r="K226" s="5"/>
      <c r="L226" s="5"/>
    </row>
    <row r="227" spans="11:12">
      <c r="K227" s="5"/>
      <c r="L227" s="5"/>
    </row>
    <row r="228" spans="11:12">
      <c r="K228" s="5"/>
      <c r="L228" s="5"/>
    </row>
    <row r="229" spans="11:12">
      <c r="K229" s="5"/>
      <c r="L229" s="5"/>
    </row>
    <row r="230" spans="11:12">
      <c r="K230" s="5"/>
      <c r="L230" s="5"/>
    </row>
    <row r="231" spans="11:12">
      <c r="K231" s="5"/>
      <c r="L231" s="5"/>
    </row>
    <row r="232" spans="11:12">
      <c r="K232" s="5"/>
      <c r="L232" s="5"/>
    </row>
    <row r="233" spans="11:12">
      <c r="K233" s="5"/>
      <c r="L233" s="5"/>
    </row>
    <row r="234" spans="11:12">
      <c r="K234" s="5"/>
      <c r="L234" s="5"/>
    </row>
    <row r="235" spans="11:12">
      <c r="K235" s="5"/>
      <c r="L235" s="5"/>
    </row>
    <row r="236" spans="11:12">
      <c r="K236" s="5"/>
      <c r="L236" s="5"/>
    </row>
    <row r="237" spans="11:12">
      <c r="K237" s="5"/>
      <c r="L237" s="5"/>
    </row>
    <row r="238" spans="11:12">
      <c r="K238" s="5"/>
      <c r="L238" s="5"/>
    </row>
    <row r="239" spans="11:12">
      <c r="K239" s="5"/>
      <c r="L239" s="5"/>
    </row>
    <row r="240" spans="11:12">
      <c r="K240" s="5"/>
      <c r="L240" s="5"/>
    </row>
    <row r="241" spans="11:12">
      <c r="K241" s="5"/>
      <c r="L241" s="5"/>
    </row>
    <row r="242" spans="11:12">
      <c r="K242" s="5"/>
      <c r="L242" s="5"/>
    </row>
    <row r="243" spans="11:12">
      <c r="K243" s="5"/>
      <c r="L243" s="5"/>
    </row>
    <row r="244" spans="11:12">
      <c r="K244" s="5"/>
      <c r="L244" s="5"/>
    </row>
    <row r="245" spans="11:12">
      <c r="K245" s="5"/>
      <c r="L245" s="5"/>
    </row>
    <row r="246" spans="11:12">
      <c r="K246" s="5"/>
      <c r="L246" s="5"/>
    </row>
    <row r="247" spans="11:12">
      <c r="K247" s="5"/>
      <c r="L247" s="5"/>
    </row>
    <row r="248" spans="11:12">
      <c r="K248" s="5"/>
      <c r="L248" s="5"/>
    </row>
    <row r="249" spans="11:12">
      <c r="K249" s="5"/>
      <c r="L249" s="5"/>
    </row>
    <row r="250" spans="11:12">
      <c r="K250" s="5"/>
      <c r="L250" s="5"/>
    </row>
    <row r="251" spans="11:12">
      <c r="K251" s="5"/>
      <c r="L251" s="5"/>
    </row>
    <row r="252" spans="11:12">
      <c r="K252" s="5"/>
      <c r="L252" s="5"/>
    </row>
    <row r="253" spans="11:12">
      <c r="K253" s="5"/>
      <c r="L253" s="5"/>
    </row>
    <row r="254" spans="11:12">
      <c r="K254" s="5"/>
      <c r="L254" s="5"/>
    </row>
    <row r="255" spans="11:12">
      <c r="K255" s="5"/>
      <c r="L255" s="5"/>
    </row>
    <row r="256" spans="11:12">
      <c r="K256" s="5"/>
      <c r="L256" s="5"/>
    </row>
    <row r="257" spans="11:12">
      <c r="K257" s="5"/>
      <c r="L257" s="5"/>
    </row>
    <row r="258" spans="11:12">
      <c r="K258" s="5"/>
      <c r="L258" s="5"/>
    </row>
    <row r="259" spans="11:12">
      <c r="K259" s="5"/>
      <c r="L259" s="5"/>
    </row>
    <row r="260" spans="11:12">
      <c r="K260" s="5"/>
      <c r="L260" s="5"/>
    </row>
    <row r="261" spans="11:12">
      <c r="K261" s="5"/>
      <c r="L261" s="5"/>
    </row>
    <row r="262" spans="11:12">
      <c r="K262" s="5"/>
      <c r="L262" s="5"/>
    </row>
    <row r="263" spans="11:12">
      <c r="K263" s="5"/>
      <c r="L263" s="5"/>
    </row>
    <row r="264" spans="11:12">
      <c r="K264" s="5"/>
      <c r="L264" s="5"/>
    </row>
    <row r="265" spans="11:12">
      <c r="K265" s="5"/>
      <c r="L265" s="5"/>
    </row>
    <row r="266" spans="11:12">
      <c r="K266" s="5"/>
      <c r="L266" s="5"/>
    </row>
    <row r="267" spans="11:12">
      <c r="K267" s="5"/>
      <c r="L267" s="5"/>
    </row>
    <row r="268" spans="11:12">
      <c r="K268" s="5"/>
      <c r="L268" s="5"/>
    </row>
    <row r="269" spans="11:12">
      <c r="K269" s="5"/>
      <c r="L269" s="5"/>
    </row>
    <row r="270" spans="11:12">
      <c r="K270" s="5"/>
      <c r="L270" s="5"/>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програм 13</vt:lpstr>
      <vt:lpstr>ПА 1</vt:lpstr>
      <vt:lpstr>ПА 2</vt:lpstr>
      <vt:lpstr>ПА 3</vt:lpstr>
      <vt:lpstr>ПА 4</vt:lpstr>
      <vt:lpstr>ПА 5</vt:lpstr>
      <vt:lpstr>ПА 6</vt:lpstr>
      <vt:lpstr>ПЈ 1 </vt:lpstr>
      <vt:lpstr>ПЈ 2</vt:lpstr>
      <vt:lpstr>ПЈ 3</vt:lpstr>
      <vt:lpstr>ПЈ 4</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2020-02-13T08:56:01Z</cp:lastPrinted>
  <dcterms:created xsi:type="dcterms:W3CDTF">2017-02-14T07:14:08Z</dcterms:created>
  <dcterms:modified xsi:type="dcterms:W3CDTF">2020-05-12T06:19:08Z</dcterms:modified>
</cp:coreProperties>
</file>