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5" yWindow="30" windowWidth="23940" windowHeight="9285" tabRatio="789"/>
  </bookViews>
  <sheets>
    <sheet name="програм 15" sheetId="4" r:id="rId1"/>
    <sheet name="ПА 1" sheetId="5" r:id="rId2"/>
    <sheet name="ПА 2" sheetId="50" r:id="rId3"/>
    <sheet name="ПА 3" sheetId="16" r:id="rId4"/>
    <sheet name="ПА 4" sheetId="17" r:id="rId5"/>
    <sheet name="ПА 5" sheetId="18" r:id="rId6"/>
    <sheet name="ПА 6" sheetId="19" r:id="rId7"/>
    <sheet name="ПА 7" sheetId="46" r:id="rId8"/>
    <sheet name="ПА 9" sheetId="21" r:id="rId9"/>
    <sheet name="ПА 10" sheetId="22" r:id="rId10"/>
    <sheet name="ПА 11" sheetId="23" r:id="rId11"/>
    <sheet name="ПА 14" sheetId="45" r:id="rId12"/>
    <sheet name="ПЈ 1 " sheetId="41" r:id="rId13"/>
    <sheet name="ПЈ 2" sheetId="42" r:id="rId14"/>
    <sheet name="ПЈ 3" sheetId="38" r:id="rId15"/>
    <sheet name="ПЈ 4" sheetId="43" r:id="rId16"/>
    <sheet name="ПЈ 5" sheetId="44" r:id="rId17"/>
    <sheet name="ПЈ 7" sheetId="33" r:id="rId18"/>
    <sheet name="Sheet1 (2)" sheetId="13" state="hidden" r:id="rId19"/>
    <sheet name="Sheet4" sheetId="14" state="hidden" r:id="rId20"/>
    <sheet name="Sheet8" sheetId="8" state="hidden" r:id="rId21"/>
    <sheet name="ПЈ 9" sheetId="49" r:id="rId22"/>
    <sheet name="ПЈ 11" sheetId="36" r:id="rId23"/>
    <sheet name="ПЈ 13" sheetId="48" r:id="rId24"/>
    <sheet name="ПЈ 14" sheetId="47" r:id="rId25"/>
    <sheet name="ПЈ 20 " sheetId="52" r:id="rId26"/>
    <sheet name="ПЈ 21 " sheetId="51" r:id="rId27"/>
  </sheets>
  <externalReferences>
    <externalReference r:id="rId28"/>
    <externalReference r:id="rId29"/>
  </externalReferences>
  <definedNames>
    <definedName name="_xlnm._FilterDatabase" localSheetId="18" hidden="1">'Sheet1 (2)'!$C$1:$C$146</definedName>
  </definedNames>
  <calcPr calcId="124519"/>
</workbook>
</file>

<file path=xl/calcChain.xml><?xml version="1.0" encoding="utf-8"?>
<calcChain xmlns="http://schemas.openxmlformats.org/spreadsheetml/2006/main">
  <c r="A4" i="52"/>
  <c r="Q4"/>
  <c r="A4" i="51"/>
  <c r="Q4"/>
  <c r="Q4" i="50"/>
  <c r="A4"/>
  <c r="E2"/>
  <c r="D2"/>
  <c r="C2"/>
  <c r="Q4" i="49"/>
  <c r="A4"/>
  <c r="E2"/>
  <c r="D2"/>
  <c r="C2"/>
  <c r="C2" i="48"/>
  <c r="D2"/>
  <c r="E2"/>
  <c r="A4"/>
  <c r="Q4" i="47"/>
  <c r="A4"/>
  <c r="E2"/>
  <c r="D2"/>
  <c r="C2"/>
  <c r="A4" i="46" l="1"/>
  <c r="E2"/>
  <c r="C2"/>
  <c r="Q4" i="45"/>
  <c r="A4"/>
  <c r="E2"/>
  <c r="C2"/>
  <c r="C2" i="44"/>
  <c r="D2"/>
  <c r="E2"/>
  <c r="A4"/>
  <c r="Q4"/>
  <c r="C2" i="43"/>
  <c r="D2"/>
  <c r="E2"/>
  <c r="A4"/>
  <c r="Q4"/>
  <c r="C2" i="42"/>
  <c r="D2"/>
  <c r="E2"/>
  <c r="A4"/>
  <c r="Q4"/>
  <c r="C2" i="41"/>
  <c r="D2"/>
  <c r="E2"/>
  <c r="A4"/>
  <c r="Q4"/>
  <c r="Q4" i="38" l="1"/>
  <c r="A4"/>
  <c r="E2"/>
  <c r="C2"/>
  <c r="Q4" i="36"/>
  <c r="A4"/>
  <c r="E2"/>
  <c r="C2"/>
  <c r="Q4" i="33"/>
  <c r="A4"/>
  <c r="E2"/>
  <c r="C2"/>
  <c r="Q4" i="23"/>
  <c r="Q4" i="22"/>
  <c r="Q4" i="21"/>
  <c r="Q4" i="19"/>
  <c r="Q4" i="18"/>
  <c r="Q4" i="17"/>
  <c r="Q4" i="16"/>
  <c r="Q4" i="5"/>
  <c r="P3" i="4"/>
  <c r="A4" i="23"/>
  <c r="E2"/>
  <c r="C2"/>
  <c r="A4" i="22"/>
  <c r="E2"/>
  <c r="C2"/>
  <c r="A4" i="21"/>
  <c r="E2"/>
  <c r="C2"/>
  <c r="A4" i="19"/>
  <c r="E2"/>
  <c r="C2"/>
  <c r="C2" i="18"/>
  <c r="C2" i="17"/>
  <c r="C2" i="16"/>
  <c r="C2" i="5"/>
  <c r="C2" i="4"/>
  <c r="E2" i="18"/>
  <c r="E2" i="17"/>
  <c r="E2" i="16"/>
  <c r="E2" i="5"/>
  <c r="A4" i="18"/>
  <c r="A4" i="17"/>
  <c r="A4" i="16"/>
  <c r="M6" i="8"/>
  <c r="M6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46" l="1"/>
  <c r="D2" i="45"/>
  <c r="D2" i="23"/>
  <c r="D2" i="22"/>
  <c r="D2" i="33"/>
  <c r="D2" i="38"/>
  <c r="D2" i="18"/>
  <c r="D2" i="19"/>
  <c r="D2" i="17"/>
  <c r="D2" i="5"/>
  <c r="D2" i="36"/>
  <c r="D2" i="16"/>
  <c r="D2" i="21"/>
</calcChain>
</file>

<file path=xl/comments1.xml><?xml version="1.0" encoding="utf-8"?>
<comments xmlns="http://schemas.openxmlformats.org/spreadsheetml/2006/main">
  <authors>
    <author>nikola</author>
  </authors>
  <commentList>
    <comment ref="F47" authorId="0">
      <text>
        <r>
          <rPr>
            <b/>
            <sz val="9"/>
            <color indexed="81"/>
            <rFont val="Tahoma"/>
            <family val="2"/>
          </rPr>
          <t>nikola:</t>
        </r>
        <r>
          <rPr>
            <sz val="9"/>
            <color indexed="81"/>
            <rFont val="Tahoma"/>
            <family val="2"/>
          </rPr>
          <t xml:space="preserve">
2.624.127 поделјено са 449.809.912</t>
        </r>
      </text>
    </comment>
    <comment ref="G47" authorId="0">
      <text>
        <r>
          <rPr>
            <b/>
            <sz val="9"/>
            <color indexed="81"/>
            <rFont val="Tahoma"/>
            <family val="2"/>
          </rPr>
          <t>nikola:</t>
        </r>
        <r>
          <rPr>
            <sz val="9"/>
            <color indexed="81"/>
            <rFont val="Tahoma"/>
            <family val="2"/>
          </rPr>
          <t xml:space="preserve">
2.482.750 поделјено са 427.195.691</t>
        </r>
      </text>
    </comment>
  </commentList>
</comments>
</file>

<file path=xl/comments2.xml><?xml version="1.0" encoding="utf-8"?>
<comments xmlns="http://schemas.openxmlformats.org/spreadsheetml/2006/main">
  <authors>
    <author>nikola</author>
  </authors>
  <commentList>
    <comment ref="E31" authorId="0">
      <text>
        <r>
          <rPr>
            <b/>
            <sz val="9"/>
            <color indexed="81"/>
            <rFont val="Tahoma"/>
            <family val="2"/>
          </rPr>
          <t>nikola:</t>
        </r>
        <r>
          <rPr>
            <sz val="9"/>
            <color indexed="81"/>
            <rFont val="Tahoma"/>
            <family val="2"/>
          </rPr>
          <t xml:space="preserve">
6.606.112 поделјено са 427.195.691
</t>
        </r>
      </text>
    </comment>
    <comment ref="F31" authorId="0">
      <text>
        <r>
          <rPr>
            <b/>
            <sz val="9"/>
            <color indexed="81"/>
            <rFont val="Tahoma"/>
            <family val="2"/>
          </rPr>
          <t>nikola:</t>
        </r>
        <r>
          <rPr>
            <sz val="9"/>
            <color indexed="81"/>
            <rFont val="Tahoma"/>
            <family val="2"/>
          </rPr>
          <t xml:space="preserve">
20.978 поделјено са 626.674
</t>
        </r>
      </text>
    </comment>
    <comment ref="G31" authorId="0">
      <text>
        <r>
          <rPr>
            <b/>
            <sz val="9"/>
            <color indexed="81"/>
            <rFont val="Tahoma"/>
            <family val="2"/>
          </rPr>
          <t>nikola:</t>
        </r>
        <r>
          <rPr>
            <sz val="9"/>
            <color indexed="81"/>
            <rFont val="Tahoma"/>
            <family val="2"/>
          </rPr>
          <t xml:space="preserve">
16.462 поделјено са 543.642
</t>
        </r>
      </text>
    </comment>
  </commentList>
</comments>
</file>

<file path=xl/sharedStrings.xml><?xml version="1.0" encoding="utf-8"?>
<sst xmlns="http://schemas.openxmlformats.org/spreadsheetml/2006/main" count="1442" uniqueCount="488">
  <si>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</si>
  <si>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</si>
  <si>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</si>
  <si>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</si>
  <si>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</si>
  <si>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</si>
  <si>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</si>
  <si>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</si>
  <si>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</si>
  <si>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</si>
  <si>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</si>
  <si>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</si>
  <si>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</si>
  <si>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</si>
  <si>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</si>
  <si>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</si>
  <si>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</si>
  <si>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</si>
  <si>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</si>
  <si>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</si>
  <si>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</si>
  <si>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</si>
  <si>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</si>
  <si>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</si>
  <si>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</si>
  <si>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</si>
  <si>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</si>
  <si>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</si>
  <si>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</si>
  <si>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</si>
  <si>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</si>
  <si>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</si>
  <si>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</si>
  <si>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</si>
  <si>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</si>
  <si>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</si>
  <si>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</si>
  <si>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</si>
  <si>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</si>
  <si>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</si>
  <si>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</si>
  <si>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</si>
  <si>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</si>
  <si>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</si>
  <si>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</si>
  <si>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</si>
  <si>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</si>
  <si>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</si>
  <si>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</si>
  <si>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</si>
  <si>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</si>
  <si>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</si>
  <si>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</si>
  <si>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</si>
  <si>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</si>
  <si>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</si>
  <si>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</si>
  <si>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</si>
  <si>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</si>
  <si>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</si>
  <si>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</si>
  <si>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</si>
  <si>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</si>
  <si>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</si>
  <si>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</si>
  <si>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</si>
  <si>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</si>
  <si>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</si>
  <si>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</si>
  <si>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</si>
  <si>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</si>
  <si>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</si>
  <si>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</si>
  <si>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</si>
  <si>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</si>
  <si>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</si>
  <si>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</si>
  <si>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</si>
  <si>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</si>
  <si>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</si>
  <si>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</si>
  <si>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</si>
  <si>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</si>
  <si>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</si>
  <si>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</si>
  <si>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</si>
  <si>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</si>
  <si>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</si>
  <si>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</si>
  <si>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</si>
  <si>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</si>
  <si>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</si>
  <si>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</si>
  <si>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</si>
  <si>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</si>
  <si>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</si>
  <si>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</si>
  <si>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</si>
  <si>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</si>
  <si>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</si>
  <si>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</si>
  <si>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</si>
  <si>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</si>
  <si>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</si>
  <si>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</si>
  <si>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</si>
  <si>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</si>
  <si>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</si>
  <si>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</si>
  <si>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</si>
  <si>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</si>
  <si>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</si>
  <si>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</si>
  <si>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</si>
  <si>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</si>
  <si>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</si>
  <si>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</si>
  <si>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</si>
  <si>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</si>
  <si>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</si>
  <si>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</si>
  <si>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</si>
  <si>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</si>
  <si>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</si>
  <si>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</si>
  <si>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</si>
  <si>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</si>
  <si>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</si>
  <si>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</si>
  <si>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</si>
  <si>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</si>
  <si>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</si>
  <si>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</si>
  <si>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</si>
  <si>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</si>
  <si>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</si>
  <si>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</si>
  <si>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</si>
  <si>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</si>
  <si>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</si>
  <si>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</si>
  <si>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</si>
  <si>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</si>
  <si>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</si>
  <si>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</si>
  <si>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</si>
  <si>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</si>
  <si>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</si>
  <si>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</si>
  <si>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</si>
  <si>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</si>
  <si>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</si>
  <si>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</si>
  <si>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</si>
  <si>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</si>
  <si>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</si>
  <si>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</si>
  <si>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</si>
  <si>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</si>
  <si>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</si>
  <si>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</si>
  <si>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</si>
  <si>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</si>
  <si>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</si>
  <si>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</si>
  <si>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</si>
  <si>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</si>
  <si>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</si>
  <si>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</si>
  <si>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</si>
  <si>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</si>
  <si>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</si>
  <si>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</si>
  <si>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</si>
  <si>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</si>
  <si>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</si>
  <si>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</si>
  <si>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</si>
  <si>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</si>
  <si>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</si>
  <si>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</si>
  <si>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</si>
  <si>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</si>
  <si>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</si>
  <si>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</si>
  <si>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</si>
  <si>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</si>
  <si>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</si>
  <si>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</si>
  <si>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</si>
  <si>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</si>
  <si>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</si>
  <si>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</si>
  <si>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</si>
  <si>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</si>
  <si>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</si>
  <si>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</si>
  <si>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</si>
  <si>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</si>
  <si>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</si>
  <si>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</si>
  <si>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</si>
  <si>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</si>
  <si>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</si>
  <si>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</si>
  <si>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</si>
  <si>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</si>
  <si>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</si>
  <si>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</si>
  <si>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</si>
  <si>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</si>
  <si>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</si>
  <si>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</si>
  <si>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</si>
  <si>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</si>
  <si>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</si>
  <si>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</si>
  <si>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</si>
  <si>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</si>
  <si>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</si>
  <si>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</si>
  <si>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</si>
  <si>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</si>
  <si>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</si>
  <si>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</si>
  <si>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</si>
  <si>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</si>
  <si>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</si>
  <si>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</si>
  <si>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</si>
  <si>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</si>
  <si>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</si>
  <si>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</si>
  <si>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</si>
  <si>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</si>
  <si>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</si>
  <si>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</si>
  <si>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</si>
  <si>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</si>
  <si>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</si>
  <si>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</si>
  <si>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</si>
  <si>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</si>
  <si>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</si>
  <si>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</si>
  <si>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</si>
  <si>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</si>
  <si>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</si>
  <si>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</si>
  <si>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</si>
  <si>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</si>
  <si>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</si>
  <si>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</si>
  <si>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</si>
  <si>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</si>
  <si>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</si>
  <si>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</si>
  <si>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</si>
  <si>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</si>
  <si>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</si>
  <si>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</si>
  <si>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</si>
  <si>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</si>
  <si>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</si>
  <si>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</si>
  <si>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</si>
  <si>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</si>
  <si>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</si>
  <si>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</si>
  <si>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</si>
  <si>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</si>
  <si>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</si>
  <si>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</si>
  <si>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</si>
  <si>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</si>
  <si>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</si>
  <si>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</si>
  <si>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</si>
  <si>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</si>
  <si>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Број</t>
  </si>
  <si>
    <t>0602-П13</t>
  </si>
  <si>
    <t>Пантелиндан - Вашар у Крупњу</t>
  </si>
  <si>
    <t>Одржавање традиције и омогућавање пласмана производа предузетника и кућне радиности</t>
  </si>
  <si>
    <t>Извештај о раду Комисије формиране за реализацију вашера</t>
  </si>
  <si>
    <t>Нема значајног одступања.</t>
  </si>
  <si>
    <t>%</t>
  </si>
  <si>
    <t xml:space="preserve">  Нема одступања.</t>
  </si>
  <si>
    <t xml:space="preserve"> Извештај о раду Општинске управе</t>
  </si>
  <si>
    <t>Иван  Окановић -Координатор послова радних односа и управљања људским ресурсима</t>
  </si>
  <si>
    <t>Нема одступања</t>
  </si>
  <si>
    <t>Број притужби на националној основи</t>
  </si>
  <si>
    <t>0602-П14</t>
  </si>
  <si>
    <t>Томиндан - Вашар у Крупњу</t>
  </si>
  <si>
    <t>Чланом 8. и чланом 20. став 1. тачка 32 и 33  Закона о локалној самоуправи ("Сл.гл.РС" бр.129/07 и 83/14) је прописано да се општина Крупањ преко својих органа у складу са Уставом и Законом стара о остваривању, заштити и унапређењу људских права и индивидуалних и колективних права припадника националних мањина и етничких група, као и утврђује језике и писма националних мањина који су у службеној употреби на територији општине. Законом о националним саветима националних мањина ("Сл.гл.РС" бр.72/09,20/14 -Одлука УС и 55/14) је утврђена надлежност националних савета у области културе образовања,обавештавања и службене употребе језика и писма, поступак избора националних савета и њихово финансирањи и друга питања од значаја за рад националних савета.  На територији општине Kрупањ има укупно 17.295 становника од чега су значајније заступљене мањине: Mуслимани 167, Роми 133 и Бошњаци 50 (подаци из Пописа становништва Републике Србије из 2011. године).                                                                                                           На подручју општине Крупањ имамо Ромску и Бошњачку националну мањину, али у нашој општини нема представника националних савета тих националних мањина, као и запосленог који ради на подручју општине Крупањ испред тих националних савета.</t>
  </si>
  <si>
    <t>% утрошених средстава у односу на приходована од вашара</t>
  </si>
  <si>
    <t>Извештај о раду Комисије формиране за реализацију вашара</t>
  </si>
  <si>
    <t>Ивандан - Вашар у Белој Цркви</t>
  </si>
  <si>
    <t>Одрживо управно и финансијско функционисање општине у складу са надлежностима и пословима локалне самоуправе</t>
  </si>
  <si>
    <t xml:space="preserve"> Регистар запослених</t>
  </si>
  <si>
    <t>Дин.</t>
  </si>
  <si>
    <t>Равнотежа</t>
  </si>
  <si>
    <t>Милорад Симић, начелник општинске управе</t>
  </si>
  <si>
    <t>Обезбеђено континуирано функционисање органа ЈЛС и органа градске општине</t>
  </si>
  <si>
    <t>Број седница скупштине општине</t>
  </si>
  <si>
    <t>Записници са одржаних седница</t>
  </si>
  <si>
    <t>Број седница градског/општинског већа</t>
  </si>
  <si>
    <t>Број седница разних комисија</t>
  </si>
  <si>
    <t>8</t>
  </si>
  <si>
    <t>20</t>
  </si>
  <si>
    <t>30</t>
  </si>
  <si>
    <t>Исплата према законским пресудама лицима којима је у поступку национализације одузето пољопривредно земљиште (без додатних камата и трошкова принуде)</t>
  </si>
  <si>
    <t>Број исплата за које су плаћени додатна камата или трошкови принудне наплате</t>
  </si>
  <si>
    <t>0</t>
  </si>
  <si>
    <t>Годишњи извештај о раду Општинског Правобранилаштва</t>
  </si>
  <si>
    <t>Унапређења деловања удружења грађана у различитим областима од јавног интереса и њихово активно учествовање у реализацији програма и пројеката</t>
  </si>
  <si>
    <t>% буџета који се издваја за пројекте удружења грађана по објављеном конкурсу</t>
  </si>
  <si>
    <t>Основ за преношење надлежности Општине на Месне Заједнице саджан је у члану 77. Закона о лпкалној самоуправи ("Сл.гласник РС", бр. 129/2007 и 83/2014 - др. Закон). Скупштина општине Крупањ је чланом 92. СТАТУТА ОПШТИНЕ КРУПАЊ ("Службени лист општине Крупањ",  бр. 19/2008) омогућила пренос надлежности. У својим појединачним Статутима Месне Заједнице су члановима 10. и 36. - 40. дефинисале које су то надлежности преузеле од Општине.</t>
  </si>
  <si>
    <t>Милован Ђокић и Војислава Јакшић, радници ОУ</t>
  </si>
  <si>
    <t xml:space="preserve">Несметано функционисање МЗ у оквиру поверених надлежности </t>
  </si>
  <si>
    <t xml:space="preserve">Степен реализације поверених надлежности исказан кроз искоришћење планираних средстава </t>
  </si>
  <si>
    <t>100,00</t>
  </si>
  <si>
    <t>93,78</t>
  </si>
  <si>
    <t>Остваривање права националних мањина у локалној заједници</t>
  </si>
  <si>
    <t xml:space="preserve">Одржавање финансијске стабилности општине и финансирање капиталних инвестиционих расхода </t>
  </si>
  <si>
    <t>Проценат кредитног задужења према укупним приходима (извор 01)</t>
  </si>
  <si>
    <t>нема значајних одступања, остварено је мање због повољног курса динара</t>
  </si>
  <si>
    <t>Гордана Марковић, шеф одсека за буџет и финансије</t>
  </si>
  <si>
    <t>Задовољење захтева буџетских корисника који нису били познати у моменту усвајања Одлуке о буџету или нису били планирани на довољном нивоу</t>
  </si>
  <si>
    <t>Број интервенција из текуће буџетске резерве</t>
  </si>
  <si>
    <t>Картица из рачуноводства Општинске управе</t>
  </si>
  <si>
    <t>Задовољење потреба корисника и грађана у ситуацијама ванредних околности</t>
  </si>
  <si>
    <t>Број интервенција из сталне буџетске резерве</t>
  </si>
  <si>
    <t>Израда плана и формирање робних резерви</t>
  </si>
  <si>
    <t>Израђен и усвојен План робних резерви</t>
  </si>
  <si>
    <t>Одлука Штаба за ванредне ситуације о усвајању Плана</t>
  </si>
  <si>
    <t>Број (1 за "ДА", 0 за "НЕ")</t>
  </si>
  <si>
    <r>
      <t xml:space="preserve">Робне резерве се образују и користе за обезбеђење снабдевености  основних животних намирница у ванредним ситуацијама и стабилности на тржишту у случају:
1) ванредних ситуација – елементарних непогода, техничко-технолошких несрећа, катастрофа и других већих несрећа и непогода услед којих наступа или може да наступи прекид у основном снабдевању, или недовољно, односно нестабилно основно снабдевање (у даљем тексту: ванредне ситуације); 
2) наступања или непосредне опасности наступања озбиљних поремећаја на тржишту; 
3) ванредног или ратног стања.                                                                                                                                              </t>
    </r>
    <r>
      <rPr>
        <b/>
        <sz val="11"/>
        <color indexed="8"/>
        <rFont val="Calibri"/>
        <family val="2"/>
      </rPr>
      <t>Није спроведена програмска активност.</t>
    </r>
  </si>
  <si>
    <t>Није спроведена програмска активност.</t>
  </si>
  <si>
    <t>Горан Пајић, општински правобранилац</t>
  </si>
  <si>
    <t>Обављање послова дефинисаних члановима 51 и 52 Закона о правобранилаштву ("Сл. гласник РС" број: 55/2014) и Одлуком о општинском правобранилаштву у Крупњу ("Сл. лист Општине Крупањ" број: 16/2014). У 2017. години Општинско правобранилаштво је обављало све послове из своје надлежности (заступање Општине Крупањ, њених установа, организација и других правних лица пред судовима и другим одганима пружање правне помоћи.</t>
  </si>
  <si>
    <t xml:space="preserve">Заштита имовинских права и интереса  општине </t>
  </si>
  <si>
    <t>Број предмета у раду правобранилаштва</t>
  </si>
  <si>
    <t>Закон о заштитнику грађана, Статут општине Крупањ, Одлука Скупштине о заштитнику грађана. Заштитник грађана стара се о заштити и унапређењу људских и мањинских слобода и права. Ради остваривања и заштите истих даје савете грађанима и правним лицима и покреће поступке пред надлежним органима. Врши контролу органа локалне управе као и других органа којима су поверена јавна овлашћења. Није спроведена активност.</t>
  </si>
  <si>
    <t xml:space="preserve">Обезбеђена заштита права грађана пред управом и јавним службама општине  и контрола над повредама прописа и општих аката општине </t>
  </si>
  <si>
    <t>Успостављање институције Заштитника грађана</t>
  </si>
  <si>
    <t xml:space="preserve">Одлука СО </t>
  </si>
  <si>
    <t>не</t>
  </si>
  <si>
    <t>да</t>
  </si>
  <si>
    <t>Квалитетно обављање инспекцијских послова</t>
  </si>
  <si>
    <t>Број решених предмета грађана у односу на број предмета у раду</t>
  </si>
  <si>
    <t>Извештај о раду Општинске управе</t>
  </si>
  <si>
    <t>Биљана Антонић, шеф одсека у Општинској управи</t>
  </si>
  <si>
    <t>1 за "да" а 0 за "не"</t>
  </si>
  <si>
    <t xml:space="preserve">Стварање услова за ефикасно оперативно деловање на смањивању и ублажавању последица елементарних и других непогода </t>
  </si>
  <si>
    <t>Закон о ванредним ситуацијама, Закон о санирању штета од поплава, Закон о водама,  Оперативни план за одбрану од поплава за воде II реда. Овом активношчу се финансирају трошкови платног промета које свакодневно обрачунава и наплаћује Управа за трезор, као и услуге за противградну заштиту за 24 стрелца. 
У оквиру активности је и подршка подизању нивоа спремности и ефикасности функционисања противградних станица на територији општине Крупањ.
Да би се споровела активност доноси се Програм радова на одржавању и уређењу речних корита, ојачање критичних места и оперативне мере у случају високих водостаја, као и санације у случају поплава за речна корита за воде II реда, путеве и клизишта.
Није споведена активност - Опрема и средства за јединицу опште намене.</t>
  </si>
  <si>
    <t>0602-П7</t>
  </si>
  <si>
    <t>Пројекат електронске скупштине</t>
  </si>
  <si>
    <t>Младен Марковић, секретар скупштине општине</t>
  </si>
  <si>
    <t>Извршити набавку 35 лап топова или таблета и обучити одборнике да их користе ради електронске доставе скупштинских материјала и рада на скупштини са њима.</t>
  </si>
  <si>
    <t>Ефикаснији и економичнији рад СО</t>
  </si>
  <si>
    <t>Успостављена електронска скупштина</t>
  </si>
  <si>
    <t>Годишњи извештај о раду СО</t>
  </si>
  <si>
    <t>Mилорад Симић,начелник општинске управе</t>
  </si>
  <si>
    <t>0602-П11</t>
  </si>
  <si>
    <t>Модернизација Општинске управе</t>
  </si>
  <si>
    <t>Боља опремљеност Општинске управе</t>
  </si>
  <si>
    <t xml:space="preserve">%  утрошених средстава у односу на планирана </t>
  </si>
  <si>
    <t>Пројекат Родне равноправности</t>
  </si>
  <si>
    <t>Подизање свести грађана о угроженим групама</t>
  </si>
  <si>
    <t>Број акција којима се промовише родна равноправност</t>
  </si>
  <si>
    <t>Годишњи извештај о раду Комисије за родну равноправност</t>
  </si>
  <si>
    <t>% прихода буџета који се издваја за оперативно деловање на смањивању и ублажавању последица елементарних и других непогода</t>
  </si>
  <si>
    <t>Нето финансирање (пренета средства из претходне године)</t>
  </si>
  <si>
    <t>9</t>
  </si>
  <si>
    <t xml:space="preserve">Нема значајних одступања. </t>
  </si>
  <si>
    <t>Нема одступања.</t>
  </si>
  <si>
    <t>Остварена вредност у 2018.</t>
  </si>
  <si>
    <t>0602-П9</t>
  </si>
  <si>
    <t>Прослава Дана Општине</t>
  </si>
  <si>
    <t>0602-П1</t>
  </si>
  <si>
    <t>Прослава Општинске славе - Свети Спасовдан</t>
  </si>
  <si>
    <t>0602-П2</t>
  </si>
  <si>
    <t>0602-П3</t>
  </si>
  <si>
    <t>Обележавање Дана Устанка у II Светском рату</t>
  </si>
  <si>
    <t>0602-П4</t>
  </si>
  <si>
    <t>Обележавање Годишњице битке на Мачковом Камену</t>
  </si>
  <si>
    <t>0602-П5</t>
  </si>
  <si>
    <t>Стимулисање појединаца, установа, привредних друштава, предузетника и удружења на доприносу развоју општине Крупањ у свим областима друштвених и привредних делатности</t>
  </si>
  <si>
    <t>Број награђених за остварене посебне резултате</t>
  </si>
  <si>
    <t>Одлука комисије за доделу признања Скупштине Општине Крупањ</t>
  </si>
  <si>
    <t xml:space="preserve">Одржавање традиције </t>
  </si>
  <si>
    <t>Одржана манифестација</t>
  </si>
  <si>
    <t>Годишњи Извештај о раду Општинске управе</t>
  </si>
  <si>
    <t>Није било одступања</t>
  </si>
  <si>
    <t>Традиционално, сваке године се у просторијама општине Крупањ, за општинску славу "Свети Спасовдан" организује сечење славског колача као и скромна закуска за присутне. Сечењу славског колача претходи "Литија" која се креће кроз главне улице у граду.</t>
  </si>
  <si>
    <t>Традиционално, сваке године се у Белој Цркви, на дан устанка у II Светском рату (07.07.1941. године) организује церемонија обележавања овог значајног датума. Задњих година ова манифестација је добила поново Републички значај тако да се све координира и обавља у сарадњи са представницима Републике који и организују свечани и уметнички део програма. Велики допринос у организацији и обележавању јубилеја дају и борачке организације.</t>
  </si>
  <si>
    <t>Традиционално, сваке године се на Мачковом Камену у дане чувене битке из I Светског рата (од 19.09.1914. године до 22.09.1914. године) организује церемонија обележавања овог значајног датума.  Обележавање се организује заједно са суседном општином Љубовија с тиме што се носилац обележавања мења сваке друге године. Задњих година и ова манифестација је добила поново Републички значај тако да се све координира и обавља и у сарадњи са представницима Републике. Велики допринос у организацији и обележавању јубилеја дају и борачке организације.</t>
  </si>
  <si>
    <t>Сваке године,за дан ослобођења општине Крупањ у II Светском рату организује се отворена свечана Скупштина општине у Дому културе у Крупњу. Као гости на Скупштину се позивају сви еминентни грађани општине (који су својим личним доприносом на било који начин допринели и доприносе угледу и развоју општине Крупањ) , други значајни гости (из суседних и неких нама пријатељских општина) као и представници странака, медија и власти са виших нивоа. На Скупштини се, уз пригодан уметнички програм, презентују резултати рада у претходном периоду и уручују Општинске награде најуспешијим појединцима са територије општине и шире. После завршеног програма организује се коктел у фоајеу Дома културе у Крупњу. Сама свечана Скупштина је отвореног типа и на њој могу присуствовати сви становници општине без разлике.</t>
  </si>
  <si>
    <t>Није било значајних одступања</t>
  </si>
  <si>
    <t>42/55</t>
  </si>
  <si>
    <t>38/55</t>
  </si>
  <si>
    <t>113.506.360</t>
  </si>
  <si>
    <t>50</t>
  </si>
  <si>
    <t>32</t>
  </si>
  <si>
    <t>0.58</t>
  </si>
  <si>
    <t>Иван Окановић, радник Општинске управе</t>
  </si>
  <si>
    <t>1.55</t>
  </si>
  <si>
    <t>2.51</t>
  </si>
  <si>
    <t>Проблем код организације овог вашара је што велики број грађана  и Црквена општина у Белој Цркви наплаћују коришћење површина испред својих објеката што би требало онемогућити или опорезовати  ове приходе за шта би требало ангажовати комуналне службе општинске управе.</t>
  </si>
  <si>
    <t>88.99</t>
  </si>
  <si>
    <t>Војислава Јакшић, радник у општинској управи</t>
  </si>
  <si>
    <t>Усвојен буџет за 2019</t>
  </si>
  <si>
    <t>Mилорад Симић, Начелник општинске управе</t>
  </si>
  <si>
    <t>Опис програмске активности: Обављање послова дефинисаних Законoм о локалној самоуправи ("Сл.гласник РС", br. 129/2007 i 83/2014 - др. Закон), Устав Републике Србије, Закон о финансирању локалне самоуправе, Статут Општине Крупањ, Закон о буџетском систему
1) Припрема нацрте прописа и других  аката које доноси Скупштина општине, председник Општине и Општинско веће;
2) извршава одлуке и друге акте Скупштине општине, председника Општине и Општинског већа;
3) решава у управном поступку у првом степену о правима и дужностима грађана, предузећа, установа и других организација у управним стварима из надлежности Општине;
4) обавља послове управног надзора над извршавањем прописа и других општих аката Скупштине општине;
5) извршава законе и друге прописе чије је извршавање поверено Општини;
6) обавља стручне и друге послове које утврди Скупштина општине, председник Општине и Општинско веће;
7) доставља извештај о свом раду на извршењу послова из надлежности Општине и поверених послова, председнику Општине, Општинском већу и Скупштини општине по потреби, а најмање једном годишње.</t>
  </si>
  <si>
    <t>вредност 2018.</t>
  </si>
  <si>
    <t>у 2019.</t>
  </si>
  <si>
    <t>Остварена вредност у 2019.</t>
  </si>
  <si>
    <t>Одлука о завршном рачуну за 2018. годину, Одлука о завршном рачуну за 2019. годину,</t>
  </si>
  <si>
    <t>75.291.549,29</t>
  </si>
  <si>
    <t>Највећи део пренетих средстава односи се на Пројекте који ће бити реализовани у 2020. години и који нису реализовани углавном због одређених проблема у поступку јавне набавке. Један део средстава пренет је од стране Министарстава у  2019. године (око 17.000.000 динара) тако да је било немогуће их реализовати до краја године. Тек мањи део пренетих средстава представља стварни суфицит.</t>
  </si>
  <si>
    <t>43/55</t>
  </si>
  <si>
    <t>Однос броја запослених у општинској управи и броја утврђеног Правилником о систематизацији (радници на неодређено време 31.12.2019. године)</t>
  </si>
  <si>
    <t xml:space="preserve">У 2019.години, има 6 радника на одрађено време, нисмо добили Сагласност за ново запошљавање од стране Комисије Владе Републике Србије. У 2019 години био је  1 радник мање због смрти запосленог. 
</t>
  </si>
  <si>
    <t>Текући буџет за 2019</t>
  </si>
  <si>
    <t>Извршење у 2019</t>
  </si>
  <si>
    <t xml:space="preserve">У току 2019.године Општинска управа општине Крупањ је решавала предмете из своје надлежности. Општинска управа је функционисала у оквиру три Одељења. Појединачна права и обавезе грађана и других субјеката у првостепеном управном поступку и то како из изворног делокруга рада, тако и код послова који су локалним самоуправама законом поверени од Републике се остварују у Општинској управи сагласно Закону о локалној самоуправи и Статуту општине Крупањ. Такође, постоји значајан део послова који се обављају вануправног поступка (вануправни предмети). Општинска управа је током 2018. године пратила позитивне законске прописе и у складу са тим припремила нацрте нових одлука Општинском већу и скупштини како би исте усагласила са законским прописима. У складу са Законом о буџетском систему Општинска управа је пратила све законске рокове тако да је на време припремљен нацрт одлуке о буџету општине Крупањ за 2020. годину и праћено је извештавање по Одлуци о буџету за 2019. годину. </t>
  </si>
  <si>
    <t>Одржано је више седница Општинског већа него што је предвиђено циљним вредностима за 2019.годину</t>
  </si>
  <si>
    <t>Одржано је више седница разних комисија него што је предвиђено циљним вредностима за 2019.годину</t>
  </si>
  <si>
    <t>Одлука о завршном рачуну за 2018. годину, Одлука о буџету за 2019. годину</t>
  </si>
  <si>
    <t>Овом активношћу финасира се отплата кредита са банком Интеса за куповину индустријске зоне у износу од 521.239,78 Еура. Кредит је добијен 2011 године, под најповољнијим условима у том моменту са фиксном каматном стопом, на 8 година, са 2 године грејс периода.                                Општина Крупањ је уредно измиривала све своје обавезе са банком Интесом, што се тиче рата кредита, као и камата на кредит. Нисмо имали никаквих проблема око ликвидности. Не планирамо нова задужења. Кредит истекао у октобру 2019 године.</t>
  </si>
  <si>
    <t>Одлука о буџету за 2018. годину, Одлука о завршном рачуну за 2019. годину</t>
  </si>
  <si>
    <t>1.90</t>
  </si>
  <si>
    <t>1.84</t>
  </si>
  <si>
    <t xml:space="preserve">Чланом 69 Закона о буџетском систему регуслисана је текућа буџетска резерва. Текућа буџетска резерва је формирана на нивоу од 4 милиона, иако је законски дозвољена на нивоу од 4% од текућих прихода. О трошењима текуће буџетске резерве одлучује Општинско веће општине Крупањ (чл. 11 Одлуке о буџету општине Крупањ за 2019 годину).                                                                                                </t>
  </si>
  <si>
    <t>у  2019 године било је 111 интервенцијa из текуће буџетске резерве. У прилогу картица</t>
  </si>
  <si>
    <t>у 2019 години било је 2 интервенције из сталне буџетске резерве. У прилогу картица</t>
  </si>
  <si>
    <t>Чланом 70 Закона о буџетском систему регуслисана је стална буџетска резерва. По закону је стална формирана на 0.5%. О трошењима сталне буџетске резерве одлучује Општинско веће општине Крупањ (чл. 11 Одлуке о буџету општине Крупањ за 2019 годину).                                                                Сталну буџетску резерву смо трошили у складу са законским прописима.</t>
  </si>
  <si>
    <t>Пренета реализација у 2020. годину по "Програму превентивних радова и мера за воде II реда и уређење водног режима земљишта према Оперативном плану за одбрану од поплава за воде  II реда за подручје Општине Крупањ". Радови уговорени према урађеном "Програму" али нису реализовани и биће реализовани у 2020. години (у износу од 3.000.000 динара).</t>
  </si>
  <si>
    <t>3.35</t>
  </si>
  <si>
    <t>3.03</t>
  </si>
  <si>
    <t xml:space="preserve"> Одлуке о завршном рачуну за 2018. годину, Одлука о буџету за 2019. годину, Одлукa о завршном рачуну за 2019. годину</t>
  </si>
  <si>
    <t>Обављање послова дефинисаних чланом 8. и чланом 20. став 1.тачка 4. Закона о локалној самоуправи ("Сл.гласник РС", бр.. 129/2007 i 83/2014 - др. Закон)                                                                                                       Решењем Председника општине Крупањ II Број: 02-49/2019 од 08.10.2019. је образована комисија за наплату локалне комуналне таксе за коришћење јавне површине за потребе вашара "Томиндан". Задатак комисије је био да изврши парцелизацију места, сачини текст јавног огласа, исти објави на Радио Крупањ и изврши наплату заузете јавне површине. као и да сачини финансијски извештај и исти достави надлежном органу општине Крупањ. Овај вашар је дугогодишња традиција општине Крупањ и исти се традиционално одржава у Крупњу 19. октобра сваке године. Све напред наведене активности су успешно завршене. Остварен је укупан приход од 353.000,00  динара а расходи су били 101.915,84 динара.</t>
  </si>
  <si>
    <t xml:space="preserve">Разлог за одступање је мање тезги за вашар,не плаћање тераса од појединих кафића за дане вашара, као и не долазак луна парка. </t>
  </si>
  <si>
    <t xml:space="preserve">Разлог за одступање је не плаћање тераса од појединих кафића за дане вашара, као и недостатак тезги које су имале излагање на манифестацији  ,,Плодови рађевине" </t>
  </si>
  <si>
    <t>Обављање послова дефинисаних чланом 8. и чланом 20. став 1.тачка 4. Закона о локалној самоуправи ("Сл.гласник РС", бр.. 129/2007 i 83/2014 - др. Закон).                                                                                                       Решењем Председника општине Крупањ II Број: 02-35/2019 од 29.07.2019.године  образована је комисија за наплату локалне комуналне таксе за коришћење јавне површине за потребе вашара "Пантелиндан". Задатак комисије је био да изврши парцелизацију места, сачини текст јавног огласа, исти објави на Радио Крупањ и изврши наплату заузете јавне површине. као и да сачини финансијски извештај и исти достави надлежном органу општине Крупањ. Овај вашар је дугогодишња традиција општине Крупањ и исти се традиционално одржава у Крупњу 09. августа сваке године. Све напред наведене активности су успешно завршене. Остварен је укупан приход од 437.200,00  динара а расходи су били 102.333.84 динара.</t>
  </si>
  <si>
    <t>Обављање послова дефинисаних чланом 8. и чланом 20. став 1.тачка 4. Закона о локалној самоуправи ("Сл.гласник РС", бр. 129/2007 i 83/2014 - др. Закон).                                                                                                          Решењем Председника општине Крупањ II Број: 02-20/2019 од 04.06.2019. је образована комисија за наплату локалне комуналне таксе за коришћење јавне површине за потребе вашара "Ивандан". Задатак комисије је био да изврши парцелизацију места, сачини текст јавног огласа, исти објави на Радио Крупањ и изврши наплату заузете јавне површине. као и да сачини финансијски извештај и исти достави надлежном органу општине Крупањ. Овај вашар је дугогодишња традиција општине Крупањ и исти се традиционално одржава у Крупњу 07.јула сваке године. Све напред наведене активности су успешно завршене. Остварен је укупан приход од 152.040,00 динара а расходи су били 66.265,59 динара.Додатни проблем код организације овог вашара је што велики број грађана  и Црквена општина у Белој Цркви наплаћују коришћење површина испред својих објеката што би требало онемогућити или опорезовати  ове приходе за шта би требало ангажовати комуналне службе општинске управе.</t>
  </si>
  <si>
    <t xml:space="preserve">После усвајања Одлуке о буџету општине Крупањ за 2019. годину, локални орган управе надлежан за финансије писмено је обавестио Савете Месних Заједница о средствима која су им опредељена у Одлуци. Он им је такође, предочио како и на који начин ће средства повлачити са нагласком на поштовање одредби Закона о јавним набавкама. Одлуком су средства наменски опредељена према :                                                                                                                                                           </t>
  </si>
  <si>
    <t>1) Програму 15 - Опште јавне услуге управе, износ од првобитно 9.800.002,00 динара за текуће обавезе и у мањем делу за капитално одржавање. Износ од 9.800.002,00 динара подељен је између 24 Месне Заједнице тако што им је опредељено свима по 200.000 динара линеарно а преостали износ процентуално на основу броја становника у појединачној Месној Заједници. Планска вредност достигла је по овом Програму на крају године износ од 13.286.568,00 динара од чега је утрошено 12.838.772,05 динара или 96.63 %,</t>
  </si>
  <si>
    <t>2) Програму 7 - Организација саобраћаја и саобраћајна инфраструктура, износ од првобитно 1.296.561,00 динара за: Зимско одржавање (5 литара по километру одржаваног пута за два чишћења у динарској против вредности), Раскресавање (10.000 за сваку Месну Заједницу) и Хемијско уклањање живица поред путева (10.000 за сваку Месну Заједницу). Зимско одржавање путева није планирано за Месне Заједнице Крупањ и Планина. Планска вредност достигла је по овом Програму на крају године износ од 1.771.202,57 динара од чега је утрошено 1.744.908,38 динара или 98,51%,</t>
  </si>
  <si>
    <t>3) Програму 2 - КОМУНАЛНА ДЕЛАТНОСТ, износ од првобитно 2.500.000,00 динара за функционисање водовода у Месним Заједницама Бела Црква и Завлака. Планска вредност достигла је по овом Програму на крају године износ од 2.100.00,00 динара од чега је утрошено 1.740.482,54 динара или 82,88%. Важно је напоменути да се наплата воде у 2019. години вршила само у Месној Заједници Бела Црква.</t>
  </si>
  <si>
    <t>Када се сви износи по појединачним програмима саберу дође се до тога да је за рад Месних Заједница у 2019. години било укупно планирано 17.157.770,57 динара од чега је утрошено 16.324.162,94 динара или 95,14 %. Ако се узме у обзир да је првобитно било планирано 13.596.563,00 динара евидентно је да је за рад у Месним Заједницама у апсолутном износу уложено више него што је то предвиђала првобитна Одлука о буџету за 2019. годину.</t>
  </si>
  <si>
    <t>95.14</t>
  </si>
  <si>
    <t>Гледано у апсолутном износу уложено је више средстава у рад Месних Заједница него што је то било предвиђено првобитном Одлуком о буџету за 2019. годину.</t>
  </si>
  <si>
    <t>Одлука о буџету за 2019. годину, Одлука о завршном рачуну за 2019. годину.</t>
  </si>
  <si>
    <t>Душица Зељић</t>
  </si>
  <si>
    <t>У Општинској управи општине Крупањ у Одсеку за инспекцијске послове су ангажована четири инспектора, то јест по један инспектор у  комуналној, грађевинској, саобраћајној  и просветној инспекцији.  Инспекција врши инспекцијски надзор над применом закона и донетих прописа којом су уређене наведе области. Законом о инспекцијском надзору је прописана врста и облик инспекцијског надзора, праћење стања, процена ризика, планирање, усклађивање и кординација инспекцијских надзора.</t>
  </si>
  <si>
    <t>85</t>
  </si>
  <si>
    <t>88</t>
  </si>
  <si>
    <t xml:space="preserve"> У 2019. години није било значајног одступања од циљне вредности у раду Општинског правобранилаштва.</t>
  </si>
  <si>
    <t xml:space="preserve">Општина Крупањ нема заштитника грађана, тако да у 2019.години није ни било спровођења било каквих активности из надлежности овог органа.  </t>
  </si>
  <si>
    <t>Извештај о раду Општинског правобранилаштва у Крупњу за 2019. годину</t>
  </si>
  <si>
    <t>Пројекат електронске скупштине није успостављен али су створени услови да се то учини у 2020. години. Извршена је комплетна набавка неопходне опреме. Остављено је да на такав начин ради будући сазив Скупштине јер су избори били планирани за април месец 2020. године.</t>
  </si>
  <si>
    <t>Одлука о завршном рачуну за 2018. и 2019. годину</t>
  </si>
  <si>
    <t>92.74</t>
  </si>
  <si>
    <t>Уговор о набављеној опреми</t>
  </si>
  <si>
    <t>Ком</t>
  </si>
  <si>
    <t>Број набављене опреме</t>
  </si>
  <si>
    <t>Све активности у пројекту су планиране да се спроводе у 2020.години</t>
  </si>
  <si>
    <t xml:space="preserve">Модернизација у раду општинске управе кроз набавку опреме за електронско послеовање </t>
  </si>
  <si>
    <t>Кроз програм SWISS PRO који финансира Влада Швајцарске Општини Крупањ  је одобрен пројекта "Moderna uprava-Opština Krupanj" број уговора Grant 024 И 400-1050/19 од 26.11.2019. у укупној вредности пројека 10.745,00 долара.Од укупне вредности проејкта учешће   SWISS PRO-а је 8.138,00 долара, стим да је уплаћена прва транша од 90%  што износи 7.324,00 долара,а  друга транша од 10% ( учешће SWISS PRO-а) биће уплаћена по правдању предходне транше. Учешће општине Крупањ на овом пројекту је 2.607,00 долара. Поред донаторски средстава програм SWISS PRO-а пружа и техничку подршку.Уговор је потписан у 2019.години,а све активности предвиђене пројектом се извршавају у 2020.години.   Општи циљ пројекта: Повећање одговности и транспаретности рада општинске управе Kрупањ кроз обезбеђивање квалитетних услуга грађанима, на основу владавине Закона, кроз већу примену механизама учешћа грађана у процесу доношења одлука и планирања, осавремењивање општинске управе и побољшање квалитета услуга које пружа.
Посебни циљеви пројекта: 1 Унапрђење услуге општинске управе кроз постављање електронских услуга на портал еУправе (извод  из матичне књиге рођених,венчаних и умрлих) као и унапређење  електронског канцеларијског пословања)
2. побољшање садржаја и структуре веб сајта општине која доприноси већој транспаретности рада општинске управе. Планиране активности на проејкту су:1.Израда документције која ће омогућити функционисање свих елемената локалног система еУправе 2.Kанцеларијско електронско пословање 2.1.Набавка опреме за унапређење електронског канцеларијског пословања 3.Kреирање нове услуге и постављање на портал еУправе 4.Kреирање нове структуре сајта и постављање апликације за учествовање грађана у доношењу одлуке о буџету.4.1. 1Набавка опреме за рад унапређењу сајта и касније његовог редовног одржавања 5.Извештавање о реализацији пројекта и спровођење евалуације пројекта</t>
  </si>
  <si>
    <r>
      <t xml:space="preserve">Милорад Симић </t>
    </r>
    <r>
      <rPr>
        <sz val="11"/>
        <color indexed="30"/>
        <rFont val="Calibri"/>
        <family val="2"/>
      </rPr>
      <t>(Светлана Миловановић)</t>
    </r>
  </si>
  <si>
    <t>Савремена управа ЈЛС Крупањ - пројекат UNOPS- SWISS PRO</t>
  </si>
  <si>
    <t>0602-П21</t>
  </si>
  <si>
    <t>15 Опште услуге локалне самоуправе</t>
  </si>
  <si>
    <t>Крупањ</t>
  </si>
  <si>
    <t>ЈЛС</t>
  </si>
  <si>
    <t>евиденција саветодавне службе</t>
  </si>
  <si>
    <t>138 од којих 75 мушкараца и 63 жена</t>
  </si>
  <si>
    <t>број</t>
  </si>
  <si>
    <t>број корисника-грађана који је користио услугу правне подршке</t>
  </si>
  <si>
    <t xml:space="preserve">Може се рећи да је индикатор остварен, јер се услуга у 2019. години почела да  пружа од октобра месеца и за три почетна месеца број корисника  је задовољавајући. </t>
  </si>
  <si>
    <t>Успостављање службе за пружање бесплатне правне подршке грађанима општине Крупањ за остваривање својих законом загарантованих права.</t>
  </si>
  <si>
    <t xml:space="preserve">Кроз програм Swiss PRO  који финансира Влада Швајцарске општини Крупањ је одобрен  пројекат ,,Саветодавна служба за грађане општине Крупањ", број донације: UNOPSSwissPRO-2019-Grant-001,а заводни број уговора код општине Крупањ II број 400-588/19 од 10.07.2019.год. у укупно износу од 18.130,00 USD. Сем финансијске помоћи донатор пружа и техничку подршку у виду израђене методологије за рад службе, као и за вођење евиденције корисника/ца.
Једна од обавеза коју општине морају да преузму је пружање бесплатне правне помоћи грађанима, а што је и наложено Законом о бесплатној правној помоћи да се од октобра месеца 2019. усопоставе службе за пружање бесплатне правне помоћи. Како општина Крупањ ову обавезу није трајно успоставила услед недовољног броја запослених и забране запошљавања у јавном сектору, то се настојало да се овај проблем премости кроз пројектно учествовање и финансирање. 
Општи циљ пројекта: смањење социјалне искључености и побољшање квалитета живота грађана/ки у општини Крупањ кроз унапређење пружених услуга Општинске управе успостављањем саветодавне услуге за пружање бесплатне правне помоћи грађанима/кама.
Специфичан циљ пројекта: успостављање службе за пружање бесплатне правне помоћи грађанима општине Крупањ за помоћ у остваривању својих законом загарантованих права.
Активности које се спроводе на пројекту у укупном трајању од 18 месеци су:
1.У прва 3 месеца припремне активности :
1.1.Опремање канцеларије за успостављање саветодавне службе за пружање правне помоћи грађанима;
1.2.Израда промо материјала који ће се делити корисницима;
1.3.Избор квалификованог лица, дипломираног правника који ће радити на пружању саветодавних услуга грађанима;
1.4.Развој методологије и алата за праћење броја корисника и пружених услуга.
2.Редовно пружање саветодавних услуга грађанима - од октобра месеца 2019.године до 31.децембра 2020.године.
3.Континуирано спровођење активности на информисању потенцијалних корисника/ца и информисање јавности о спровођењу пројекта;
4.Извештавање о реализацији пројекта.
Циљне групе пројекта су пре свега маргинализоване групе и то: стара лица, особе са инвалидитетом, корисници социјалне помоћи, роми, избегла и интерно расељена лица, незапослена лица, неписмени и функционално неписмени, лица без школске спреме и нискообразована лица, студенти, грађани. 
Након потписивања уговора о донацији 10 јула 2019.године у том месецу се кренуло на спровођењу административних активности на отварању посебног подрачуна пројекта код Управе за трезор који се базира на двојном потписивању и одобравању плаћања. Подрачун за одобрени пројекат општине Крупањ број 840-4847741-18 отворен је дана 24.07.2019. године. 
Након упућеног захтева од стране општине Крупањ за уплату 80% вредности одобрене донације од 14.504,00  USD, средства у динарској противвредности од 1.531.854,85 динара уплаћена су од стране донатора на подрачун општине Крупањ дана 09.08.2019. године. Правило донатора је да преосталих 20% средстава  пројекта уплати по утрошеним и оправданим претходно уплаћених 80% средстава.
Након овога се кренуло у спровођење потребних набавки по пројекту:
-Направљена је спецификација потребне опреме и извршен је избор добављача за опрему (мултифункционални штампач, лаптоп рачунар са торбом и фотоапарат). 
-За канцеларијски материјал такође направљена је спецификација потребног материјала за рад саветодавне службе на 15 месеци и набављен је материјал
-За набавку промо материјала за који је планирано штампање постера, флајера и брошура радило се на осмишљавању садржаја ових материјала и дизајна. Предлог ових материјала са садржајем и изгледом морао се слати донатору на одобравање, па тек након тога у штампу.
-Припремљен је  оглас за избор и ангажовање дипломираног правника на 15 месеци, па је у септембру месецу  изабран правник и упознат са методологијом и припремљен за рад за пружање бесплатне правне подршке.
Од октобра месеца опредељена је  и опремљена канцеларија у Општини Крупањ у којој ангажована правница пружа услуге правне подршке грађанима. Претходно је рађено и на обавештавању и информисању корисника о услузи, дељен је промо материјал, правник је дужан и да одлази на терен по месним заједницама. Остварује сарадњу и са другим установама, инстутуцијама, месним заједницама и другим актерима. Успостављена служба правне помоћи ради на томе да се побољша квалитет живота циљних група, да се заштите права и интереси било путем усмених савета били писањем аката без којих не би могли да остваре своја права, а из више области деловања.
Ефекти су : олакшано остваривање законом загарантованих права грађана , као и бољи квалитет пружених услуга Општинске управе увођењем услуге правне подршке.
</t>
  </si>
  <si>
    <r>
      <t xml:space="preserve">Милорад Симић  </t>
    </r>
    <r>
      <rPr>
        <sz val="11"/>
        <color indexed="30"/>
        <rFont val="Calibri"/>
        <family val="2"/>
      </rPr>
      <t>(Јелена Теодоровић)</t>
    </r>
  </si>
  <si>
    <t>Саветодавна служба за грађене општине Крупањ - програм SWISS PRO</t>
  </si>
  <si>
    <t>0602-П20-1</t>
  </si>
  <si>
    <t xml:space="preserve">У 2019.години купљено је 6 рачунара, 5 монитора, 9 штампача 2 Лап топа и 3 скенера у вредности 420.960.00 динара. Такође, купљено је канцеларијског намештаја у износу од 142.296.99 динара.  Поред овога опремљен ие општински интернет центар са опремом у вредности 591.600,00 динара и купљен је спфтвер за коришћење интернет опреме у вредности од 594.000,00 динара. </t>
  </si>
  <si>
    <t xml:space="preserve">У оквиру кампање „16 дана активизма против насиља над женама“, која за циљ има да подигне ниво свести и предузимање акција за сузбијање родно заснованог насиља, одржане су едукативне радионице намењене деци и младима са сметњама у развоју и одраслим особама са инвалидитетом. Радионице су за циљ имале укључивање двоструко дискриминисаних припадница друштва, девојчица и жена са инвалидитетом, те стицање знања о превенцији и препознавању насиља над њима, као и усвајање знања за остваривање права. Едукативне радионице намењене су и мушкарцима са инвалидитетом, који такође доживљавају дискриминацију и имају важну улогу у утицању на превенцију родно заснованог насиља, а и сами могу бити жртве насиља и родних стереотипа. Активности и радионице су реализоване на Златибору, у коначишту ,, Кристал'', у периоду од 11. до 12. децембра 2019. године. 
Радионице су реализовали запослени из Удружења ,, Зора'', ангажовани на пружању услуге дневни боравак за децу и младу са сметњама у развоју, за 16 особа са сметњама у развоју и инвалидитетом и 7 пратилаца, односно родитеља/ старатеља деце са сметњама у развоју.
Укупан број особа које су боравиле на Златибору је 28.
Укупно су реализоване 4 радионице, током дводневног боравка на Златибору, и то:
1. Радионица ,, Шта је то дискриминација''?
- Разумевање појма, начини препознавања, како да се заштитимо, да ли смо се сусретали до сада са дискриминацијом.
2. Радионица ,, Шта је то што зовемо род''?
-  Разумевање разлика између пола и рода, шта су стереотипи и како утичу на животе. Промовисање оснаживања, права и здравља девојака. Рад са младићима на пружању подршке оснаживању девојака.
3. Радионица ,, Понашај се као мушкарац, понашај се као жена''.
- Схватити на који начин родне норме утичу на животе жена и мушкараца.
4. Радионица ,, Шта је то насиље''?
- Циљ је идентификовање свих облика насиља, с посебним освртом на родно засновано насиље и начини како да се заштитимо од истог.
Поред тога, за све учеснике/ це, организована је и једна забавна радионица, током које су уживали уз музику.
</t>
  </si>
</sst>
</file>

<file path=xl/styles.xml><?xml version="1.0" encoding="utf-8"?>
<styleSheet xmlns="http://schemas.openxmlformats.org/spreadsheetml/2006/main">
  <numFmts count="1">
    <numFmt numFmtId="164" formatCode="0.0%"/>
  </numFmts>
  <fonts count="42">
    <font>
      <sz val="11"/>
      <color theme="1"/>
      <name val="Calibri"/>
      <family val="2"/>
      <charset val="238"/>
      <scheme val="minor"/>
    </font>
    <font>
      <sz val="10"/>
      <name val="Arial"/>
      <family val="2"/>
    </font>
    <font>
      <sz val="10"/>
      <color indexed="8"/>
      <name val="Arial"/>
      <family val="2"/>
      <charset val="238"/>
    </font>
    <font>
      <sz val="10"/>
      <name val="Arial"/>
      <family val="2"/>
      <charset val="238"/>
    </font>
    <font>
      <b/>
      <sz val="8"/>
      <color indexed="8"/>
      <name val="Calibri"/>
      <family val="2"/>
      <charset val="204"/>
    </font>
    <font>
      <b/>
      <sz val="11"/>
      <color indexed="8"/>
      <name val="Calibri"/>
      <family val="2"/>
      <charset val="204"/>
    </font>
    <font>
      <sz val="8"/>
      <color indexed="8"/>
      <name val="Calibri"/>
      <family val="2"/>
      <charset val="204"/>
    </font>
    <font>
      <sz val="10"/>
      <color indexed="8"/>
      <name val="Calibri"/>
      <family val="2"/>
    </font>
    <font>
      <b/>
      <sz val="11"/>
      <color indexed="8"/>
      <name val="Calibri"/>
      <family val="2"/>
    </font>
    <font>
      <b/>
      <sz val="10"/>
      <name val="Arial"/>
      <family val="2"/>
    </font>
    <font>
      <sz val="11"/>
      <color indexed="8"/>
      <name val="Calibri"/>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11"/>
      <color theme="1"/>
      <name val="Calibri"/>
      <family val="2"/>
      <scheme val="minor"/>
    </font>
    <font>
      <b/>
      <sz val="10"/>
      <name val="Calibri"/>
      <family val="2"/>
      <scheme val="minor"/>
    </font>
    <font>
      <sz val="10"/>
      <color theme="1"/>
      <name val="Calibri"/>
      <family val="2"/>
      <scheme val="minor"/>
    </font>
    <font>
      <sz val="10"/>
      <color theme="1"/>
      <name val="Calibri"/>
      <family val="2"/>
      <charset val="238"/>
      <scheme val="minor"/>
    </font>
    <font>
      <b/>
      <sz val="8"/>
      <color theme="1"/>
      <name val="Calibri"/>
      <family val="2"/>
      <charset val="204"/>
      <scheme val="minor"/>
    </font>
    <font>
      <sz val="8"/>
      <color theme="1"/>
      <name val="Calibri"/>
      <family val="2"/>
      <charset val="204"/>
      <scheme val="minor"/>
    </font>
    <font>
      <b/>
      <sz val="11"/>
      <color theme="1"/>
      <name val="Calibri"/>
      <family val="2"/>
      <charset val="204"/>
      <scheme val="minor"/>
    </font>
    <font>
      <b/>
      <sz val="10"/>
      <color theme="1"/>
      <name val="Calibri"/>
      <family val="2"/>
      <charset val="204"/>
      <scheme val="minor"/>
    </font>
    <font>
      <b/>
      <sz val="10"/>
      <color theme="1"/>
      <name val="Calibri"/>
      <family val="2"/>
      <scheme val="minor"/>
    </font>
    <font>
      <b/>
      <sz val="10"/>
      <color indexed="8"/>
      <name val="Calibri"/>
      <family val="2"/>
      <charset val="204"/>
    </font>
    <font>
      <sz val="10"/>
      <color theme="1"/>
      <name val="Calibri"/>
      <family val="2"/>
      <charset val="204"/>
      <scheme val="minor"/>
    </font>
    <font>
      <b/>
      <sz val="10"/>
      <color indexed="8"/>
      <name val="Calibri"/>
      <family val="2"/>
    </font>
    <font>
      <sz val="10"/>
      <color indexed="8"/>
      <name val="Calibri"/>
      <family val="2"/>
      <charset val="238"/>
    </font>
    <font>
      <sz val="10"/>
      <color indexed="8"/>
      <name val="Calibri"/>
      <family val="2"/>
      <charset val="204"/>
    </font>
    <font>
      <b/>
      <sz val="9"/>
      <color indexed="81"/>
      <name val="Tahoma"/>
      <family val="2"/>
    </font>
    <font>
      <sz val="9"/>
      <color indexed="81"/>
      <name val="Tahoma"/>
      <family val="2"/>
    </font>
    <font>
      <sz val="10"/>
      <name val="Calibri"/>
      <family val="2"/>
    </font>
    <font>
      <b/>
      <sz val="10"/>
      <name val="Calibri"/>
      <family val="2"/>
    </font>
    <font>
      <sz val="11"/>
      <name val="Calibri"/>
      <family val="2"/>
      <charset val="238"/>
      <scheme val="minor"/>
    </font>
    <font>
      <sz val="11"/>
      <color rgb="FFFFFF00"/>
      <name val="Calibri"/>
      <family val="2"/>
      <charset val="238"/>
      <scheme val="minor"/>
    </font>
    <font>
      <sz val="11"/>
      <color rgb="FFFF0000"/>
      <name val="Calibri"/>
      <family val="2"/>
      <charset val="238"/>
      <scheme val="minor"/>
    </font>
    <font>
      <b/>
      <sz val="11"/>
      <color theme="1"/>
      <name val="Calibri"/>
      <family val="2"/>
      <charset val="238"/>
      <scheme val="minor"/>
    </font>
    <font>
      <sz val="11"/>
      <color theme="1"/>
      <name val="Calibri"/>
      <family val="2"/>
      <charset val="238"/>
    </font>
    <font>
      <sz val="11"/>
      <color indexed="30"/>
      <name val="Calibri"/>
      <family val="2"/>
    </font>
    <font>
      <sz val="11"/>
      <color indexed="8"/>
      <name val="Calibri"/>
      <family val="2"/>
      <scheme val="minor"/>
    </font>
    <font>
      <sz val="11"/>
      <name val="Calibri"/>
      <family val="2"/>
      <scheme val="minor"/>
    </font>
    <font>
      <sz val="11"/>
      <name val="Calibri"/>
      <family val="2"/>
    </font>
  </fonts>
  <fills count="6">
    <fill>
      <patternFill patternType="none"/>
    </fill>
    <fill>
      <patternFill patternType="gray125"/>
    </fill>
    <fill>
      <patternFill patternType="solid">
        <fgColor theme="0"/>
        <bgColor indexed="64"/>
      </patternFill>
    </fill>
    <fill>
      <patternFill patternType="solid">
        <fgColor rgb="FFD3D3D3"/>
        <bgColor indexed="64"/>
      </patternFill>
    </fill>
    <fill>
      <patternFill patternType="solid">
        <fgColor indexed="22"/>
        <bgColor indexed="64"/>
      </patternFill>
    </fill>
    <fill>
      <patternFill patternType="solid">
        <fgColor indexed="9"/>
        <bgColor indexed="64"/>
      </patternFill>
    </fill>
  </fills>
  <borders count="32">
    <border>
      <left/>
      <right/>
      <top/>
      <bottom/>
      <diagonal/>
    </border>
    <border>
      <left style="medium">
        <color indexed="8"/>
      </left>
      <right style="medium">
        <color indexed="8"/>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8"/>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8"/>
      </left>
      <right/>
      <top style="medium">
        <color indexed="64"/>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bottom style="medium">
        <color indexed="64"/>
      </bottom>
      <diagonal/>
    </border>
    <border>
      <left style="medium">
        <color rgb="FF000000"/>
      </left>
      <right style="medium">
        <color rgb="FF000000"/>
      </right>
      <top/>
      <bottom style="medium">
        <color indexed="64"/>
      </bottom>
      <diagonal/>
    </border>
    <border>
      <left style="medium">
        <color rgb="FF000000"/>
      </left>
      <right/>
      <top/>
      <bottom/>
      <diagonal/>
    </border>
    <border>
      <left style="medium">
        <color indexed="8"/>
      </left>
      <right style="medium">
        <color indexed="8"/>
      </right>
      <top style="medium">
        <color indexed="64"/>
      </top>
      <bottom/>
      <diagonal/>
    </border>
    <border>
      <left/>
      <right style="medium">
        <color indexed="8"/>
      </right>
      <top/>
      <bottom/>
      <diagonal/>
    </border>
    <border>
      <left style="medium">
        <color indexed="8"/>
      </left>
      <right/>
      <top style="medium">
        <color indexed="64"/>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top/>
      <bottom style="medium">
        <color indexed="8"/>
      </bottom>
      <diagonal/>
    </border>
    <border>
      <left style="medium">
        <color indexed="8"/>
      </left>
      <right style="medium">
        <color indexed="8"/>
      </right>
      <top/>
      <bottom/>
      <diagonal/>
    </border>
    <border>
      <left style="thin">
        <color indexed="64"/>
      </left>
      <right style="thin">
        <color indexed="64"/>
      </right>
      <top style="hair">
        <color indexed="64"/>
      </top>
      <bottom style="hair">
        <color indexed="64"/>
      </bottom>
      <diagonal/>
    </border>
  </borders>
  <cellStyleXfs count="6">
    <xf numFmtId="0" fontId="0" fillId="0" borderId="0"/>
    <xf numFmtId="0" fontId="12" fillId="0" borderId="0"/>
    <xf numFmtId="0" fontId="3" fillId="0" borderId="0"/>
    <xf numFmtId="0" fontId="13" fillId="0" borderId="0" applyBorder="0"/>
    <xf numFmtId="0" fontId="14" fillId="0" borderId="0"/>
    <xf numFmtId="0" fontId="11" fillId="0" borderId="0"/>
  </cellStyleXfs>
  <cellXfs count="303">
    <xf numFmtId="0" fontId="0" fillId="0" borderId="0" xfId="0"/>
    <xf numFmtId="0" fontId="6"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49" fontId="0" fillId="0" borderId="0" xfId="0" applyNumberFormat="1"/>
    <xf numFmtId="0" fontId="4" fillId="0" borderId="0" xfId="0" applyFont="1" applyBorder="1" applyAlignment="1">
      <alignment horizontal="left" vertical="top" wrapText="1"/>
    </xf>
    <xf numFmtId="0" fontId="7" fillId="0" borderId="1" xfId="0" applyFont="1" applyBorder="1" applyAlignment="1">
      <alignment vertical="center" wrapText="1"/>
    </xf>
    <xf numFmtId="0" fontId="0" fillId="0" borderId="0" xfId="0" applyNumberFormat="1"/>
    <xf numFmtId="0" fontId="0" fillId="0" borderId="0" xfId="0" applyFill="1"/>
    <xf numFmtId="0" fontId="14" fillId="0" borderId="0" xfId="4"/>
    <xf numFmtId="0" fontId="1" fillId="0" borderId="0" xfId="5" applyFont="1" applyAlignment="1">
      <alignment vertical="top"/>
    </xf>
    <xf numFmtId="0" fontId="2" fillId="0" borderId="0" xfId="5" applyFont="1" applyAlignment="1">
      <alignment vertical="top"/>
    </xf>
    <xf numFmtId="0" fontId="11" fillId="0" borderId="0" xfId="5"/>
    <xf numFmtId="0" fontId="1" fillId="0" borderId="0" xfId="5" quotePrefix="1" applyFont="1" applyAlignment="1">
      <alignment vertical="top"/>
    </xf>
    <xf numFmtId="0" fontId="1" fillId="0" borderId="0" xfId="5" applyFont="1" applyAlignment="1"/>
    <xf numFmtId="0" fontId="11"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2" xfId="0" applyBorder="1"/>
    <xf numFmtId="164" fontId="0" fillId="0" borderId="2" xfId="0" applyNumberFormat="1" applyBorder="1"/>
    <xf numFmtId="3" fontId="0" fillId="0" borderId="2" xfId="0" applyNumberFormat="1" applyBorder="1"/>
    <xf numFmtId="9" fontId="0" fillId="0" borderId="2" xfId="0" applyNumberFormat="1" applyBorder="1" applyAlignment="1">
      <alignment horizontal="center"/>
    </xf>
    <xf numFmtId="0" fontId="7" fillId="0" borderId="4" xfId="0" applyFont="1" applyBorder="1" applyAlignment="1">
      <alignment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15" fillId="0" borderId="2" xfId="0" applyFont="1" applyBorder="1" applyAlignment="1">
      <alignment horizontal="left" vertical="top"/>
    </xf>
    <xf numFmtId="49" fontId="7" fillId="0" borderId="1" xfId="0" applyNumberFormat="1" applyFont="1" applyFill="1" applyBorder="1" applyAlignment="1">
      <alignment horizontal="center" vertical="center" wrapText="1"/>
    </xf>
    <xf numFmtId="0" fontId="0" fillId="0" borderId="5" xfId="0" applyBorder="1" applyAlignment="1"/>
    <xf numFmtId="0" fontId="0" fillId="0" borderId="6" xfId="0" applyBorder="1" applyAlignment="1"/>
    <xf numFmtId="0" fontId="0" fillId="0" borderId="7" xfId="0" applyBorder="1" applyAlignment="1"/>
    <xf numFmtId="0" fontId="0" fillId="0" borderId="8" xfId="0" applyBorder="1" applyAlignment="1"/>
    <xf numFmtId="0" fontId="0" fillId="0" borderId="9" xfId="0" applyBorder="1" applyAlignment="1"/>
    <xf numFmtId="0" fontId="16" fillId="0" borderId="0" xfId="0" applyFont="1" applyAlignment="1">
      <alignment horizontal="justify" vertical="top" wrapText="1"/>
    </xf>
    <xf numFmtId="0" fontId="0" fillId="0" borderId="0" xfId="0" applyBorder="1" applyAlignment="1"/>
    <xf numFmtId="0" fontId="9" fillId="0" borderId="0" xfId="0" applyFont="1" applyAlignment="1">
      <alignment horizontal="justify" vertical="top" wrapText="1"/>
    </xf>
    <xf numFmtId="0" fontId="0" fillId="0" borderId="0" xfId="0"/>
    <xf numFmtId="49" fontId="7" fillId="0" borderId="4"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0" borderId="0" xfId="0"/>
    <xf numFmtId="0" fontId="19" fillId="3" borderId="17" xfId="0" applyFont="1" applyFill="1" applyBorder="1" applyAlignment="1">
      <alignment horizontal="center" vertical="center" wrapText="1"/>
    </xf>
    <xf numFmtId="0" fontId="19" fillId="3" borderId="19" xfId="0" applyFont="1" applyFill="1" applyBorder="1" applyAlignment="1">
      <alignment horizontal="center" vertical="center" wrapText="1"/>
    </xf>
    <xf numFmtId="0" fontId="17" fillId="0" borderId="22"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19" fillId="0" borderId="0" xfId="0" applyFont="1" applyBorder="1" applyAlignment="1">
      <alignment vertical="center" wrapText="1"/>
    </xf>
    <xf numFmtId="0" fontId="23" fillId="0" borderId="2" xfId="0" applyFont="1" applyBorder="1" applyAlignment="1">
      <alignment horizontal="left" vertical="top"/>
    </xf>
    <xf numFmtId="0" fontId="7" fillId="0" borderId="4" xfId="0" applyFont="1" applyBorder="1" applyAlignment="1">
      <alignment wrapText="1"/>
    </xf>
    <xf numFmtId="0" fontId="17" fillId="0" borderId="21" xfId="0" applyFont="1" applyBorder="1" applyAlignment="1">
      <alignment wrapText="1"/>
    </xf>
    <xf numFmtId="0" fontId="17" fillId="0" borderId="22" xfId="0" applyFont="1" applyBorder="1" applyAlignment="1">
      <alignment horizontal="center" vertical="center" wrapText="1"/>
    </xf>
    <xf numFmtId="0" fontId="17" fillId="0" borderId="22" xfId="0" applyFont="1" applyFill="1" applyBorder="1" applyAlignment="1">
      <alignment horizontal="center" vertical="center" wrapText="1"/>
    </xf>
    <xf numFmtId="0" fontId="18" fillId="0" borderId="0" xfId="0" applyFont="1"/>
    <xf numFmtId="0" fontId="26" fillId="0" borderId="3" xfId="0" applyFont="1" applyBorder="1" applyAlignment="1">
      <alignment horizontal="left" vertical="top"/>
    </xf>
    <xf numFmtId="0" fontId="4" fillId="4" borderId="25" xfId="0" applyFont="1" applyFill="1" applyBorder="1" applyAlignment="1">
      <alignment horizontal="center" vertical="center" wrapText="1"/>
    </xf>
    <xf numFmtId="0" fontId="4" fillId="4" borderId="28" xfId="0" applyFont="1" applyFill="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0" fontId="26" fillId="0" borderId="2" xfId="0" applyFont="1" applyBorder="1" applyAlignment="1">
      <alignment horizontal="left" vertical="top"/>
    </xf>
    <xf numFmtId="0" fontId="7" fillId="5"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0" fillId="0" borderId="0" xfId="0" applyFill="1"/>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0" fontId="0" fillId="0" borderId="0" xfId="0" applyFill="1"/>
    <xf numFmtId="0" fontId="0" fillId="0" borderId="0" xfId="0" applyFill="1"/>
    <xf numFmtId="0" fontId="34" fillId="0" borderId="0" xfId="0" applyFont="1"/>
    <xf numFmtId="0" fontId="0" fillId="0" borderId="2" xfId="0" applyBorder="1" applyAlignment="1">
      <alignment horizontal="left" vertical="top"/>
    </xf>
    <xf numFmtId="0" fontId="0" fillId="0" borderId="21" xfId="0" applyBorder="1" applyAlignment="1">
      <alignment vertical="center" wrapText="1"/>
    </xf>
    <xf numFmtId="0" fontId="0" fillId="0" borderId="22" xfId="0" applyFont="1" applyBorder="1" applyAlignment="1">
      <alignment vertical="center" wrapText="1"/>
    </xf>
    <xf numFmtId="0" fontId="0" fillId="0" borderId="22" xfId="0" applyFont="1" applyBorder="1" applyAlignment="1">
      <alignment horizontal="center" vertical="center" wrapText="1"/>
    </xf>
    <xf numFmtId="0" fontId="33" fillId="0" borderId="22" xfId="0" applyFont="1" applyBorder="1" applyAlignment="1">
      <alignment horizontal="center" vertical="center" wrapText="1"/>
    </xf>
    <xf numFmtId="0" fontId="0" fillId="0" borderId="22" xfId="0" applyBorder="1" applyAlignment="1">
      <alignment vertical="center" wrapText="1"/>
    </xf>
    <xf numFmtId="0" fontId="36" fillId="3" borderId="19" xfId="0" applyFont="1" applyFill="1" applyBorder="1" applyAlignment="1">
      <alignment horizontal="center" vertical="center" wrapText="1"/>
    </xf>
    <xf numFmtId="0" fontId="36" fillId="3" borderId="17" xfId="0" applyFont="1" applyFill="1" applyBorder="1" applyAlignment="1">
      <alignment horizontal="center" vertical="center" wrapText="1"/>
    </xf>
    <xf numFmtId="0" fontId="0" fillId="0" borderId="0" xfId="0" applyFont="1"/>
    <xf numFmtId="49" fontId="39" fillId="0" borderId="31" xfId="2" applyNumberFormat="1" applyFont="1" applyBorder="1" applyAlignment="1" applyProtection="1">
      <alignment horizontal="center"/>
    </xf>
    <xf numFmtId="0" fontId="0" fillId="0" borderId="21" xfId="0" applyFont="1" applyBorder="1" applyAlignment="1">
      <alignment vertical="center" wrapText="1"/>
    </xf>
    <xf numFmtId="0" fontId="0" fillId="0" borderId="2" xfId="0" applyFont="1" applyBorder="1" applyAlignment="1">
      <alignment horizontal="left" vertical="top"/>
    </xf>
    <xf numFmtId="0" fontId="0" fillId="0" borderId="0" xfId="0" applyFill="1"/>
    <xf numFmtId="49" fontId="0" fillId="0" borderId="0" xfId="0" applyNumberFormat="1" applyFill="1"/>
    <xf numFmtId="0" fontId="7" fillId="0" borderId="3" xfId="0" applyFont="1" applyBorder="1" applyAlignment="1">
      <alignment horizontal="left" wrapText="1"/>
    </xf>
    <xf numFmtId="0" fontId="7" fillId="0" borderId="11" xfId="0" applyFont="1" applyBorder="1" applyAlignment="1">
      <alignment horizontal="left" wrapText="1"/>
    </xf>
    <xf numFmtId="0" fontId="7" fillId="0" borderId="10" xfId="0" applyFont="1" applyBorder="1" applyAlignment="1">
      <alignment horizontal="left" wrapText="1"/>
    </xf>
    <xf numFmtId="0" fontId="4" fillId="4" borderId="24"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7" fillId="0" borderId="3" xfId="0" applyFont="1" applyBorder="1" applyAlignment="1">
      <alignment horizontal="left" vertical="top" wrapText="1"/>
    </xf>
    <xf numFmtId="0" fontId="7" fillId="0" borderId="11" xfId="0" applyFont="1" applyBorder="1" applyAlignment="1">
      <alignment horizontal="left" vertical="top" wrapText="1"/>
    </xf>
    <xf numFmtId="0" fontId="7" fillId="0" borderId="10" xfId="0" applyFont="1" applyBorder="1" applyAlignment="1">
      <alignment horizontal="left" vertical="top" wrapText="1"/>
    </xf>
    <xf numFmtId="0" fontId="0" fillId="0" borderId="8" xfId="0" applyBorder="1" applyAlignment="1">
      <alignment horizontal="left"/>
    </xf>
    <xf numFmtId="0" fontId="27" fillId="0" borderId="12" xfId="0" applyFont="1" applyFill="1" applyBorder="1" applyAlignment="1">
      <alignment horizontal="left" vertical="top" wrapText="1"/>
    </xf>
    <xf numFmtId="0" fontId="27" fillId="0" borderId="13" xfId="0" applyFont="1" applyFill="1" applyBorder="1" applyAlignment="1">
      <alignment horizontal="left" vertical="top" wrapText="1"/>
    </xf>
    <xf numFmtId="0" fontId="27" fillId="0" borderId="14" xfId="0" applyFont="1" applyFill="1" applyBorder="1" applyAlignment="1">
      <alignment horizontal="left" vertical="top" wrapText="1"/>
    </xf>
    <xf numFmtId="0" fontId="27" fillId="0" borderId="7" xfId="0" applyFont="1" applyFill="1" applyBorder="1" applyAlignment="1">
      <alignment horizontal="left" vertical="top" wrapText="1"/>
    </xf>
    <xf numFmtId="0" fontId="27" fillId="0" borderId="8" xfId="0" applyFont="1" applyFill="1" applyBorder="1" applyAlignment="1">
      <alignment horizontal="left" vertical="top" wrapText="1"/>
    </xf>
    <xf numFmtId="0" fontId="27" fillId="0" borderId="9" xfId="0" applyFont="1" applyFill="1" applyBorder="1" applyAlignment="1">
      <alignment horizontal="left" vertical="top" wrapText="1"/>
    </xf>
    <xf numFmtId="0" fontId="0" fillId="0" borderId="3"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0" fillId="0" borderId="3" xfId="0" applyFill="1" applyBorder="1" applyAlignment="1">
      <alignment horizontal="center"/>
    </xf>
    <xf numFmtId="0" fontId="0" fillId="0" borderId="11" xfId="0" applyFill="1" applyBorder="1" applyAlignment="1">
      <alignment horizontal="center"/>
    </xf>
    <xf numFmtId="0" fontId="0" fillId="0" borderId="10" xfId="0" applyFill="1" applyBorder="1" applyAlignment="1">
      <alignment horizontal="center"/>
    </xf>
    <xf numFmtId="0" fontId="0" fillId="0" borderId="11" xfId="0" applyBorder="1" applyAlignment="1">
      <alignment horizontal="left" vertical="top"/>
    </xf>
    <xf numFmtId="0" fontId="0" fillId="0" borderId="10" xfId="0" applyBorder="1" applyAlignment="1">
      <alignment horizontal="left" vertical="top"/>
    </xf>
    <xf numFmtId="0" fontId="24" fillId="0" borderId="4" xfId="0" applyFont="1" applyBorder="1" applyAlignment="1">
      <alignment horizontal="left"/>
    </xf>
    <xf numFmtId="0" fontId="24" fillId="0" borderId="8" xfId="0" applyFont="1" applyBorder="1" applyAlignment="1">
      <alignment horizontal="left"/>
    </xf>
    <xf numFmtId="0" fontId="18" fillId="0" borderId="12" xfId="0" applyFont="1" applyFill="1" applyBorder="1" applyAlignment="1">
      <alignment horizontal="left" vertical="top" wrapText="1"/>
    </xf>
    <xf numFmtId="0" fontId="18" fillId="0" borderId="13" xfId="0" applyFont="1" applyFill="1" applyBorder="1" applyAlignment="1">
      <alignment horizontal="left" vertical="top" wrapText="1"/>
    </xf>
    <xf numFmtId="0" fontId="18" fillId="0" borderId="14"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8" xfId="0" applyFont="1" applyFill="1" applyBorder="1" applyAlignment="1">
      <alignment horizontal="left" vertical="top" wrapText="1"/>
    </xf>
    <xf numFmtId="0" fontId="18" fillId="0" borderId="9" xfId="0" applyFont="1" applyFill="1" applyBorder="1" applyAlignment="1">
      <alignment horizontal="left" vertical="top" wrapText="1"/>
    </xf>
    <xf numFmtId="0" fontId="5" fillId="0" borderId="8" xfId="0" applyFont="1" applyBorder="1" applyAlignment="1">
      <alignment horizontal="center" vertical="center"/>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0" borderId="14" xfId="0" applyFill="1" applyBorder="1" applyAlignment="1">
      <alignment horizontal="left" vertical="top" wrapText="1"/>
    </xf>
    <xf numFmtId="0" fontId="0" fillId="0" borderId="5" xfId="0" applyFill="1" applyBorder="1" applyAlignment="1">
      <alignment horizontal="left" vertical="top" wrapText="1"/>
    </xf>
    <xf numFmtId="0" fontId="0" fillId="0" borderId="0" xfId="0" applyFill="1" applyBorder="1" applyAlignment="1">
      <alignment horizontal="left" vertical="top" wrapText="1"/>
    </xf>
    <xf numFmtId="0" fontId="0" fillId="0" borderId="6" xfId="0" applyFill="1" applyBorder="1" applyAlignment="1">
      <alignment horizontal="lef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25" fillId="0" borderId="12" xfId="0" applyFont="1" applyFill="1" applyBorder="1" applyAlignment="1">
      <alignment horizontal="left" vertical="top" wrapText="1"/>
    </xf>
    <xf numFmtId="0" fontId="25" fillId="0" borderId="13" xfId="0" applyFont="1" applyFill="1" applyBorder="1" applyAlignment="1">
      <alignment horizontal="left" vertical="top" wrapText="1"/>
    </xf>
    <xf numFmtId="0" fontId="25" fillId="0" borderId="14" xfId="0" applyFont="1" applyFill="1" applyBorder="1" applyAlignment="1">
      <alignment horizontal="left" vertical="top" wrapText="1"/>
    </xf>
    <xf numFmtId="0" fontId="25" fillId="0" borderId="7" xfId="0" applyFont="1" applyFill="1" applyBorder="1" applyAlignment="1">
      <alignment horizontal="left" vertical="top" wrapText="1"/>
    </xf>
    <xf numFmtId="0" fontId="25" fillId="0" borderId="8" xfId="0" applyFont="1" applyFill="1" applyBorder="1" applyAlignment="1">
      <alignment horizontal="left" vertical="top" wrapText="1"/>
    </xf>
    <xf numFmtId="0" fontId="25" fillId="0" borderId="9" xfId="0" applyFont="1" applyFill="1" applyBorder="1" applyAlignment="1">
      <alignment horizontal="left" vertical="top" wrapText="1"/>
    </xf>
    <xf numFmtId="0" fontId="0" fillId="0" borderId="3" xfId="0" applyBorder="1" applyAlignment="1">
      <alignment horizontal="center" vertical="top"/>
    </xf>
    <xf numFmtId="0" fontId="0" fillId="0" borderId="11" xfId="0" applyBorder="1" applyAlignment="1">
      <alignment horizontal="center" vertical="top"/>
    </xf>
    <xf numFmtId="0" fontId="0" fillId="0" borderId="10" xfId="0" applyBorder="1" applyAlignment="1">
      <alignment horizontal="center" vertical="top"/>
    </xf>
    <xf numFmtId="0" fontId="4" fillId="4" borderId="30" xfId="0" applyFont="1" applyFill="1" applyBorder="1" applyAlignment="1">
      <alignment horizontal="center" vertical="center" wrapText="1"/>
    </xf>
    <xf numFmtId="49" fontId="0" fillId="0" borderId="3" xfId="0" applyNumberFormat="1" applyBorder="1" applyAlignment="1">
      <alignment horizontal="left" vertical="top"/>
    </xf>
    <xf numFmtId="49" fontId="0" fillId="0" borderId="8" xfId="0" applyNumberFormat="1" applyBorder="1" applyAlignment="1">
      <alignment horizontal="left" vertical="top"/>
    </xf>
    <xf numFmtId="49" fontId="0" fillId="0" borderId="9" xfId="0" applyNumberFormat="1" applyBorder="1" applyAlignment="1">
      <alignment horizontal="left" vertical="top"/>
    </xf>
    <xf numFmtId="0" fontId="7" fillId="0" borderId="3" xfId="0" applyFont="1" applyFill="1" applyBorder="1" applyAlignment="1">
      <alignment horizontal="left" wrapText="1"/>
    </xf>
    <xf numFmtId="0" fontId="7" fillId="0" borderId="11" xfId="0" applyFont="1" applyFill="1" applyBorder="1" applyAlignment="1">
      <alignment horizontal="left" wrapText="1"/>
    </xf>
    <xf numFmtId="0" fontId="7" fillId="0" borderId="10" xfId="0" applyFont="1" applyFill="1" applyBorder="1" applyAlignment="1">
      <alignment horizontal="left" wrapText="1"/>
    </xf>
    <xf numFmtId="0" fontId="18" fillId="5" borderId="15" xfId="0" applyFont="1" applyFill="1" applyBorder="1" applyAlignment="1">
      <alignment horizontal="left" wrapText="1"/>
    </xf>
    <xf numFmtId="0" fontId="18" fillId="5" borderId="11" xfId="0" applyFont="1" applyFill="1" applyBorder="1" applyAlignment="1">
      <alignment horizontal="left" wrapText="1"/>
    </xf>
    <xf numFmtId="0" fontId="18" fillId="5" borderId="10" xfId="0" applyFont="1" applyFill="1" applyBorder="1" applyAlignment="1">
      <alignment horizontal="left" wrapText="1"/>
    </xf>
    <xf numFmtId="0" fontId="27" fillId="5" borderId="12" xfId="0" applyFont="1" applyFill="1" applyBorder="1" applyAlignment="1">
      <alignment horizontal="left" vertical="top" wrapText="1"/>
    </xf>
    <xf numFmtId="0" fontId="27" fillId="5" borderId="13" xfId="0" applyFont="1" applyFill="1" applyBorder="1" applyAlignment="1">
      <alignment horizontal="left" vertical="top" wrapText="1"/>
    </xf>
    <xf numFmtId="0" fontId="27" fillId="5" borderId="14" xfId="0" applyFont="1" applyFill="1" applyBorder="1" applyAlignment="1">
      <alignment horizontal="left" vertical="top" wrapText="1"/>
    </xf>
    <xf numFmtId="0" fontId="27" fillId="5" borderId="7" xfId="0" applyFont="1" applyFill="1" applyBorder="1" applyAlignment="1">
      <alignment horizontal="left" vertical="top" wrapText="1"/>
    </xf>
    <xf numFmtId="0" fontId="27" fillId="5" borderId="8" xfId="0" applyFont="1" applyFill="1" applyBorder="1" applyAlignment="1">
      <alignment horizontal="left" vertical="top" wrapText="1"/>
    </xf>
    <xf numFmtId="0" fontId="27" fillId="5" borderId="9" xfId="0" applyFont="1" applyFill="1" applyBorder="1" applyAlignment="1">
      <alignment horizontal="left" vertical="top" wrapText="1"/>
    </xf>
    <xf numFmtId="0" fontId="28" fillId="5" borderId="12" xfId="0" applyFont="1" applyFill="1" applyBorder="1" applyAlignment="1">
      <alignment horizontal="left" vertical="top" wrapText="1"/>
    </xf>
    <xf numFmtId="0" fontId="28" fillId="5" borderId="13" xfId="0" applyFont="1" applyFill="1" applyBorder="1" applyAlignment="1">
      <alignment horizontal="left" vertical="top" wrapText="1"/>
    </xf>
    <xf numFmtId="0" fontId="28" fillId="5" borderId="14" xfId="0" applyFont="1" applyFill="1" applyBorder="1" applyAlignment="1">
      <alignment horizontal="left" vertical="top" wrapText="1"/>
    </xf>
    <xf numFmtId="0" fontId="28" fillId="5" borderId="7" xfId="0" applyFont="1" applyFill="1" applyBorder="1" applyAlignment="1">
      <alignment horizontal="left" vertical="top" wrapText="1"/>
    </xf>
    <xf numFmtId="0" fontId="28" fillId="5" borderId="8" xfId="0" applyFont="1" applyFill="1" applyBorder="1" applyAlignment="1">
      <alignment horizontal="left" vertical="top" wrapText="1"/>
    </xf>
    <xf numFmtId="0" fontId="28" fillId="5" borderId="9" xfId="0" applyFont="1" applyFill="1" applyBorder="1" applyAlignment="1">
      <alignment horizontal="left" vertical="top" wrapText="1"/>
    </xf>
    <xf numFmtId="0" fontId="27" fillId="0" borderId="12" xfId="0" applyFont="1" applyFill="1" applyBorder="1" applyAlignment="1">
      <alignment horizontal="justify" vertical="top" wrapText="1"/>
    </xf>
    <xf numFmtId="0" fontId="27" fillId="0" borderId="13" xfId="0" applyFont="1" applyFill="1" applyBorder="1" applyAlignment="1">
      <alignment horizontal="justify" vertical="top" wrapText="1"/>
    </xf>
    <xf numFmtId="0" fontId="27" fillId="0" borderId="14" xfId="0" applyFont="1" applyFill="1" applyBorder="1" applyAlignment="1">
      <alignment horizontal="justify" vertical="top" wrapText="1"/>
    </xf>
    <xf numFmtId="0" fontId="24" fillId="0" borderId="21" xfId="0" applyFont="1" applyBorder="1" applyAlignment="1">
      <alignment horizontal="left"/>
    </xf>
    <xf numFmtId="0" fontId="31" fillId="0" borderId="5" xfId="0" applyFont="1" applyFill="1" applyBorder="1" applyAlignment="1">
      <alignment horizontal="justify" vertical="top" wrapText="1"/>
    </xf>
    <xf numFmtId="0" fontId="32" fillId="0" borderId="0" xfId="0" applyFont="1" applyFill="1" applyBorder="1" applyAlignment="1">
      <alignment horizontal="justify" vertical="top" wrapText="1"/>
    </xf>
    <xf numFmtId="0" fontId="32" fillId="0" borderId="6" xfId="0" applyFont="1" applyFill="1" applyBorder="1" applyAlignment="1">
      <alignment horizontal="justify" vertical="top" wrapText="1"/>
    </xf>
    <xf numFmtId="0" fontId="31" fillId="0" borderId="0" xfId="0" applyFont="1" applyFill="1" applyBorder="1" applyAlignment="1">
      <alignment horizontal="justify" vertical="top" wrapText="1"/>
    </xf>
    <xf numFmtId="0" fontId="31" fillId="0" borderId="6" xfId="0" applyFont="1" applyFill="1" applyBorder="1" applyAlignment="1">
      <alignment horizontal="justify" vertical="top" wrapText="1"/>
    </xf>
    <xf numFmtId="0" fontId="17" fillId="0" borderId="11" xfId="0" applyFont="1" applyBorder="1" applyAlignment="1">
      <alignment horizontal="left" vertical="top" wrapText="1"/>
    </xf>
    <xf numFmtId="0" fontId="17" fillId="0" borderId="10" xfId="0" applyFont="1" applyBorder="1" applyAlignment="1">
      <alignment horizontal="left" vertical="top" wrapText="1"/>
    </xf>
    <xf numFmtId="0" fontId="19" fillId="3" borderId="16" xfId="0" applyFont="1" applyFill="1" applyBorder="1" applyAlignment="1">
      <alignment horizontal="center" vertical="center" wrapText="1"/>
    </xf>
    <xf numFmtId="0" fontId="19" fillId="3" borderId="18" xfId="0" applyFont="1" applyFill="1" applyBorder="1" applyAlignment="1">
      <alignment horizontal="center" vertical="center" wrapText="1"/>
    </xf>
    <xf numFmtId="0" fontId="0" fillId="0" borderId="11" xfId="0" applyBorder="1" applyAlignment="1">
      <alignment horizontal="left" vertical="top" wrapText="1"/>
    </xf>
    <xf numFmtId="0" fontId="0" fillId="0" borderId="10" xfId="0" applyBorder="1" applyAlignment="1">
      <alignment horizontal="left" vertical="top" wrapText="1"/>
    </xf>
    <xf numFmtId="0" fontId="0" fillId="0" borderId="13" xfId="0" applyFill="1" applyBorder="1"/>
    <xf numFmtId="0" fontId="0" fillId="0" borderId="14" xfId="0" applyFill="1" applyBorder="1"/>
    <xf numFmtId="0" fontId="0" fillId="0" borderId="5" xfId="0" applyFill="1" applyBorder="1"/>
    <xf numFmtId="0" fontId="0" fillId="0" borderId="0" xfId="0" applyFill="1"/>
    <xf numFmtId="0" fontId="0" fillId="0" borderId="6" xfId="0" applyFill="1" applyBorder="1"/>
    <xf numFmtId="0" fontId="0" fillId="0" borderId="7" xfId="0" applyFill="1" applyBorder="1"/>
    <xf numFmtId="0" fontId="0" fillId="0" borderId="8" xfId="0" applyFill="1" applyBorder="1"/>
    <xf numFmtId="0" fontId="0" fillId="0" borderId="9" xfId="0" applyFill="1" applyBorder="1"/>
    <xf numFmtId="0" fontId="25" fillId="5" borderId="12" xfId="0" applyFont="1" applyFill="1" applyBorder="1" applyAlignment="1">
      <alignment horizontal="left" vertical="top" wrapText="1"/>
    </xf>
    <xf numFmtId="0" fontId="25" fillId="5" borderId="13" xfId="0" applyFont="1" applyFill="1" applyBorder="1" applyAlignment="1">
      <alignment horizontal="left" vertical="top" wrapText="1"/>
    </xf>
    <xf numFmtId="0" fontId="25" fillId="5" borderId="14" xfId="0" applyFont="1" applyFill="1" applyBorder="1" applyAlignment="1">
      <alignment horizontal="left" vertical="top" wrapText="1"/>
    </xf>
    <xf numFmtId="0" fontId="25" fillId="5" borderId="7" xfId="0" applyFont="1" applyFill="1" applyBorder="1" applyAlignment="1">
      <alignment horizontal="left" vertical="top" wrapText="1"/>
    </xf>
    <xf numFmtId="0" fontId="25" fillId="5" borderId="8" xfId="0" applyFont="1" applyFill="1" applyBorder="1" applyAlignment="1">
      <alignment horizontal="left" vertical="top" wrapText="1"/>
    </xf>
    <xf numFmtId="0" fontId="25" fillId="5" borderId="9" xfId="0" applyFont="1" applyFill="1" applyBorder="1" applyAlignment="1">
      <alignment horizontal="left" vertical="top" wrapText="1"/>
    </xf>
    <xf numFmtId="0" fontId="25" fillId="2" borderId="12" xfId="0" applyFont="1" applyFill="1" applyBorder="1" applyAlignment="1">
      <alignment horizontal="left" vertical="top" wrapText="1"/>
    </xf>
    <xf numFmtId="0" fontId="25" fillId="2" borderId="13" xfId="0" applyFont="1" applyFill="1" applyBorder="1" applyAlignment="1">
      <alignment horizontal="left" vertical="top" wrapText="1"/>
    </xf>
    <xf numFmtId="0" fontId="25" fillId="2" borderId="14" xfId="0" applyFont="1" applyFill="1" applyBorder="1" applyAlignment="1">
      <alignment horizontal="left" vertical="top" wrapText="1"/>
    </xf>
    <xf numFmtId="0" fontId="25" fillId="2" borderId="7" xfId="0" applyFont="1" applyFill="1" applyBorder="1" applyAlignment="1">
      <alignment horizontal="left" vertical="top" wrapText="1"/>
    </xf>
    <xf numFmtId="0" fontId="25" fillId="2" borderId="8" xfId="0" applyFont="1" applyFill="1" applyBorder="1" applyAlignment="1">
      <alignment horizontal="left" vertical="top" wrapText="1"/>
    </xf>
    <xf numFmtId="0" fontId="25" fillId="2" borderId="9" xfId="0" applyFont="1" applyFill="1" applyBorder="1" applyAlignment="1">
      <alignment horizontal="left" vertical="top" wrapText="1"/>
    </xf>
    <xf numFmtId="0" fontId="28" fillId="0" borderId="12" xfId="0" applyFont="1" applyFill="1" applyBorder="1" applyAlignment="1">
      <alignment horizontal="left" vertical="top" wrapText="1"/>
    </xf>
    <xf numFmtId="0" fontId="28" fillId="0" borderId="13" xfId="0" applyFont="1" applyFill="1" applyBorder="1" applyAlignment="1">
      <alignment horizontal="left" vertical="top" wrapText="1"/>
    </xf>
    <xf numFmtId="0" fontId="28" fillId="0" borderId="14" xfId="0" applyFont="1" applyFill="1" applyBorder="1" applyAlignment="1">
      <alignment horizontal="left" vertical="top" wrapText="1"/>
    </xf>
    <xf numFmtId="0" fontId="28" fillId="0" borderId="7" xfId="0" applyFont="1" applyFill="1" applyBorder="1" applyAlignment="1">
      <alignment horizontal="left" vertical="top" wrapText="1"/>
    </xf>
    <xf numFmtId="0" fontId="28" fillId="0" borderId="8" xfId="0" applyFont="1" applyFill="1" applyBorder="1" applyAlignment="1">
      <alignment horizontal="left" vertical="top" wrapText="1"/>
    </xf>
    <xf numFmtId="0" fontId="28" fillId="0" borderId="9" xfId="0" applyFont="1" applyFill="1" applyBorder="1" applyAlignment="1">
      <alignment horizontal="left" vertical="top" wrapText="1"/>
    </xf>
    <xf numFmtId="0" fontId="33" fillId="0" borderId="12" xfId="0" applyFont="1" applyFill="1" applyBorder="1" applyAlignment="1">
      <alignment horizontal="left" vertical="top" wrapText="1"/>
    </xf>
    <xf numFmtId="0" fontId="33" fillId="0" borderId="13" xfId="0" applyFont="1" applyFill="1" applyBorder="1" applyAlignment="1">
      <alignment horizontal="left" vertical="top" wrapText="1"/>
    </xf>
    <xf numFmtId="0" fontId="33" fillId="0" borderId="14" xfId="0" applyFont="1" applyFill="1" applyBorder="1" applyAlignment="1">
      <alignment horizontal="left" vertical="top" wrapText="1"/>
    </xf>
    <xf numFmtId="0" fontId="33" fillId="0" borderId="5" xfId="0" applyFont="1" applyFill="1" applyBorder="1" applyAlignment="1">
      <alignment horizontal="left" vertical="top" wrapText="1"/>
    </xf>
    <xf numFmtId="0" fontId="33" fillId="0" borderId="0" xfId="0" applyFont="1" applyFill="1" applyBorder="1" applyAlignment="1">
      <alignment horizontal="left" vertical="top" wrapText="1"/>
    </xf>
    <xf numFmtId="0" fontId="33" fillId="0" borderId="6" xfId="0" applyFont="1" applyFill="1" applyBorder="1" applyAlignment="1">
      <alignment horizontal="left" vertical="top" wrapText="1"/>
    </xf>
    <xf numFmtId="0" fontId="33" fillId="0" borderId="7" xfId="0" applyFont="1" applyFill="1" applyBorder="1" applyAlignment="1">
      <alignment horizontal="left" vertical="top" wrapText="1"/>
    </xf>
    <xf numFmtId="0" fontId="33" fillId="0" borderId="8" xfId="0" applyFont="1" applyFill="1" applyBorder="1" applyAlignment="1">
      <alignment horizontal="left" vertical="top" wrapText="1"/>
    </xf>
    <xf numFmtId="0" fontId="33" fillId="0" borderId="9" xfId="0" applyFont="1" applyFill="1" applyBorder="1" applyAlignment="1">
      <alignment horizontal="left" vertical="top" wrapText="1"/>
    </xf>
    <xf numFmtId="0" fontId="25" fillId="0" borderId="12" xfId="0" applyFont="1" applyBorder="1" applyAlignment="1">
      <alignment horizontal="left" vertical="top" wrapText="1"/>
    </xf>
    <xf numFmtId="0" fontId="25" fillId="0" borderId="13" xfId="0" applyFont="1" applyBorder="1" applyAlignment="1">
      <alignment horizontal="left" vertical="top" wrapText="1"/>
    </xf>
    <xf numFmtId="0" fontId="25" fillId="0" borderId="14" xfId="0" applyFont="1" applyBorder="1" applyAlignment="1">
      <alignment horizontal="left" vertical="top" wrapText="1"/>
    </xf>
    <xf numFmtId="0" fontId="25" fillId="0" borderId="7" xfId="0" applyFont="1" applyBorder="1" applyAlignment="1">
      <alignment horizontal="left" vertical="top" wrapText="1"/>
    </xf>
    <xf numFmtId="0" fontId="25" fillId="0" borderId="8" xfId="0" applyFont="1" applyBorder="1" applyAlignment="1">
      <alignment horizontal="left" vertical="top" wrapText="1"/>
    </xf>
    <xf numFmtId="0" fontId="25" fillId="0" borderId="9" xfId="0" applyFont="1"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49" fontId="0" fillId="0" borderId="3" xfId="0" applyNumberFormat="1" applyBorder="1" applyAlignment="1">
      <alignment horizontal="center" vertical="top"/>
    </xf>
    <xf numFmtId="49" fontId="0" fillId="0" borderId="11" xfId="0" applyNumberFormat="1" applyBorder="1" applyAlignment="1">
      <alignment horizontal="center" vertical="top"/>
    </xf>
    <xf numFmtId="49" fontId="0" fillId="0" borderId="10" xfId="0" applyNumberFormat="1" applyBorder="1" applyAlignment="1">
      <alignment horizontal="center" vertical="top"/>
    </xf>
    <xf numFmtId="0" fontId="19" fillId="3" borderId="20" xfId="0" applyFont="1" applyFill="1" applyBorder="1" applyAlignment="1">
      <alignment horizontal="center" vertical="center" wrapText="1"/>
    </xf>
    <xf numFmtId="49" fontId="0" fillId="0" borderId="3" xfId="0" applyNumberFormat="1" applyFill="1" applyBorder="1" applyAlignment="1">
      <alignment horizontal="left" vertical="top"/>
    </xf>
    <xf numFmtId="49" fontId="0" fillId="0" borderId="8" xfId="0" applyNumberFormat="1" applyFill="1" applyBorder="1" applyAlignment="1">
      <alignment horizontal="left" vertical="top"/>
    </xf>
    <xf numFmtId="49" fontId="0" fillId="0" borderId="9" xfId="0" applyNumberFormat="1" applyFill="1" applyBorder="1" applyAlignment="1">
      <alignment horizontal="left" vertical="top"/>
    </xf>
    <xf numFmtId="0" fontId="17" fillId="0" borderId="3" xfId="0" applyFont="1" applyBorder="1" applyAlignment="1">
      <alignment horizontal="left" wrapText="1"/>
    </xf>
    <xf numFmtId="0" fontId="17" fillId="0" borderId="11" xfId="0" applyFont="1" applyBorder="1" applyAlignment="1">
      <alignment horizontal="left" wrapText="1"/>
    </xf>
    <xf numFmtId="0" fontId="17" fillId="0" borderId="10" xfId="0" applyFont="1" applyBorder="1" applyAlignment="1">
      <alignment horizontal="left" wrapText="1"/>
    </xf>
    <xf numFmtId="0" fontId="17" fillId="0" borderId="3" xfId="0" applyFont="1" applyBorder="1" applyAlignment="1">
      <alignment horizontal="left" vertical="top" wrapText="1"/>
    </xf>
    <xf numFmtId="0" fontId="22" fillId="0" borderId="23" xfId="0" applyFont="1" applyBorder="1" applyAlignment="1">
      <alignment horizontal="left" vertical="top"/>
    </xf>
    <xf numFmtId="0" fontId="22" fillId="0" borderId="0" xfId="0" applyFont="1" applyAlignment="1">
      <alignment horizontal="left" vertical="top"/>
    </xf>
    <xf numFmtId="0" fontId="0" fillId="0" borderId="12" xfId="0" applyFill="1" applyBorder="1" applyAlignment="1">
      <alignment horizontal="justify" vertical="top" wrapText="1"/>
    </xf>
    <xf numFmtId="0" fontId="0" fillId="0" borderId="13" xfId="0" applyFill="1" applyBorder="1" applyAlignment="1">
      <alignment horizontal="justify" vertical="top" wrapText="1"/>
    </xf>
    <xf numFmtId="0" fontId="0" fillId="0" borderId="14" xfId="0" applyFill="1" applyBorder="1" applyAlignment="1">
      <alignment horizontal="justify" vertical="top" wrapText="1"/>
    </xf>
    <xf numFmtId="0" fontId="0" fillId="0" borderId="5" xfId="0" applyFill="1" applyBorder="1" applyAlignment="1">
      <alignment horizontal="justify" vertical="top" wrapText="1"/>
    </xf>
    <xf numFmtId="0" fontId="0" fillId="0" borderId="0" xfId="0" applyFill="1" applyBorder="1" applyAlignment="1">
      <alignment horizontal="justify" vertical="top" wrapText="1"/>
    </xf>
    <xf numFmtId="0" fontId="0" fillId="0" borderId="6" xfId="0" applyFill="1" applyBorder="1" applyAlignment="1">
      <alignment horizontal="justify" vertical="top" wrapText="1"/>
    </xf>
    <xf numFmtId="0" fontId="0" fillId="0" borderId="7" xfId="0" applyFill="1" applyBorder="1" applyAlignment="1">
      <alignment horizontal="justify" vertical="top" wrapText="1"/>
    </xf>
    <xf numFmtId="0" fontId="0" fillId="0" borderId="8" xfId="0" applyFill="1" applyBorder="1" applyAlignment="1">
      <alignment horizontal="justify" vertical="top" wrapText="1"/>
    </xf>
    <xf numFmtId="0" fontId="0" fillId="0" borderId="9" xfId="0" applyFill="1" applyBorder="1" applyAlignment="1">
      <alignment horizontal="justify" vertical="top" wrapText="1"/>
    </xf>
    <xf numFmtId="0" fontId="0" fillId="0" borderId="3" xfId="0" applyFill="1" applyBorder="1" applyAlignment="1">
      <alignment horizontal="left" vertical="top"/>
    </xf>
    <xf numFmtId="0" fontId="0" fillId="0" borderId="11" xfId="0" applyFill="1" applyBorder="1" applyAlignment="1">
      <alignment horizontal="left" vertical="top"/>
    </xf>
    <xf numFmtId="0" fontId="0" fillId="0" borderId="10" xfId="0" applyFill="1" applyBorder="1" applyAlignment="1">
      <alignment horizontal="left" vertical="top"/>
    </xf>
    <xf numFmtId="0" fontId="22" fillId="0" borderId="8" xfId="0" applyFont="1" applyBorder="1" applyAlignment="1">
      <alignment horizontal="center" vertical="center"/>
    </xf>
    <xf numFmtId="0" fontId="0" fillId="0" borderId="12" xfId="0" applyBorder="1" applyAlignment="1">
      <alignment horizontal="justify" vertical="top" wrapText="1"/>
    </xf>
    <xf numFmtId="0" fontId="0" fillId="0" borderId="13" xfId="0" applyBorder="1" applyAlignment="1">
      <alignment horizontal="justify" vertical="top" wrapText="1"/>
    </xf>
    <xf numFmtId="0" fontId="0" fillId="0" borderId="14" xfId="0" applyBorder="1" applyAlignment="1">
      <alignment horizontal="justify" vertical="top" wrapText="1"/>
    </xf>
    <xf numFmtId="0" fontId="0" fillId="0" borderId="5" xfId="0" applyBorder="1" applyAlignment="1">
      <alignment horizontal="justify" vertical="top" wrapText="1"/>
    </xf>
    <xf numFmtId="0" fontId="0" fillId="0" borderId="0" xfId="0" applyBorder="1" applyAlignment="1">
      <alignment horizontal="justify" vertical="top" wrapText="1"/>
    </xf>
    <xf numFmtId="0" fontId="0" fillId="0" borderId="6" xfId="0" applyBorder="1" applyAlignment="1">
      <alignment horizontal="justify" vertical="top" wrapText="1"/>
    </xf>
    <xf numFmtId="0" fontId="0" fillId="0" borderId="7" xfId="0" applyBorder="1" applyAlignment="1">
      <alignment horizontal="justify" vertical="top" wrapText="1"/>
    </xf>
    <xf numFmtId="0" fontId="0" fillId="0" borderId="8" xfId="0" applyBorder="1" applyAlignment="1">
      <alignment horizontal="justify" vertical="top" wrapText="1"/>
    </xf>
    <xf numFmtId="0" fontId="0" fillId="0" borderId="9" xfId="0" applyBorder="1" applyAlignment="1">
      <alignment horizontal="justify" vertical="top" wrapText="1"/>
    </xf>
    <xf numFmtId="0" fontId="7" fillId="0" borderId="12" xfId="0" applyFont="1" applyFill="1" applyBorder="1" applyAlignment="1">
      <alignment horizontal="left" vertical="top" wrapText="1"/>
    </xf>
    <xf numFmtId="49" fontId="0" fillId="0" borderId="3" xfId="0" applyNumberFormat="1" applyBorder="1" applyAlignment="1">
      <alignment horizontal="left" vertical="top" wrapText="1"/>
    </xf>
    <xf numFmtId="49" fontId="0" fillId="0" borderId="11" xfId="0" applyNumberFormat="1" applyBorder="1" applyAlignment="1">
      <alignment horizontal="left" vertical="top" wrapText="1"/>
    </xf>
    <xf numFmtId="49" fontId="0" fillId="0" borderId="10" xfId="0" applyNumberFormat="1" applyBorder="1" applyAlignment="1">
      <alignment horizontal="left" vertical="top" wrapText="1"/>
    </xf>
    <xf numFmtId="0" fontId="10" fillId="0" borderId="12" xfId="0" applyFont="1" applyFill="1" applyBorder="1" applyAlignment="1">
      <alignment horizontal="left" vertical="top" wrapText="1"/>
    </xf>
    <xf numFmtId="0" fontId="12" fillId="0" borderId="13" xfId="0" applyFont="1" applyFill="1" applyBorder="1" applyAlignment="1">
      <alignment horizontal="left" vertical="top" wrapText="1"/>
    </xf>
    <xf numFmtId="0" fontId="12" fillId="0" borderId="14"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6"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9" xfId="0" applyFont="1" applyFill="1" applyBorder="1" applyAlignment="1">
      <alignment horizontal="left" vertical="top" wrapText="1"/>
    </xf>
    <xf numFmtId="49" fontId="0" fillId="0" borderId="3" xfId="0" applyNumberFormat="1" applyFill="1" applyBorder="1" applyAlignment="1">
      <alignment horizontal="left" vertical="top" wrapText="1"/>
    </xf>
    <xf numFmtId="49" fontId="0" fillId="0" borderId="11" xfId="0" applyNumberFormat="1" applyFill="1" applyBorder="1" applyAlignment="1">
      <alignment horizontal="left" vertical="top" wrapText="1"/>
    </xf>
    <xf numFmtId="49" fontId="0" fillId="0" borderId="10" xfId="0" applyNumberFormat="1" applyFill="1" applyBorder="1" applyAlignment="1">
      <alignment horizontal="left" vertical="top" wrapText="1"/>
    </xf>
    <xf numFmtId="0" fontId="24" fillId="0" borderId="21" xfId="0" applyFont="1" applyFill="1" applyBorder="1" applyAlignment="1">
      <alignment horizontal="left"/>
    </xf>
    <xf numFmtId="0" fontId="24" fillId="0" borderId="8" xfId="0" applyFont="1" applyFill="1" applyBorder="1" applyAlignment="1">
      <alignment horizontal="left"/>
    </xf>
    <xf numFmtId="0" fontId="36" fillId="0" borderId="23" xfId="0" applyFont="1" applyBorder="1" applyAlignment="1">
      <alignment horizontal="left" vertical="top"/>
    </xf>
    <xf numFmtId="0" fontId="36" fillId="0" borderId="0" xfId="0" applyFont="1" applyAlignment="1">
      <alignment horizontal="left" vertical="top"/>
    </xf>
    <xf numFmtId="0" fontId="33" fillId="0" borderId="12" xfId="0" applyFont="1" applyBorder="1" applyAlignment="1">
      <alignment horizontal="left" vertical="top" wrapText="1"/>
    </xf>
    <xf numFmtId="0" fontId="33" fillId="0" borderId="13" xfId="0" applyFont="1" applyBorder="1" applyAlignment="1">
      <alignment horizontal="left" vertical="top" wrapText="1"/>
    </xf>
    <xf numFmtId="0" fontId="33" fillId="0" borderId="14" xfId="0" applyFont="1" applyBorder="1" applyAlignment="1">
      <alignment horizontal="left" vertical="top" wrapText="1"/>
    </xf>
    <xf numFmtId="0" fontId="33" fillId="0" borderId="7" xfId="0" applyFont="1" applyBorder="1" applyAlignment="1">
      <alignment horizontal="left" vertical="top" wrapText="1"/>
    </xf>
    <xf numFmtId="0" fontId="33" fillId="0" borderId="8" xfId="0" applyFont="1" applyBorder="1" applyAlignment="1">
      <alignment horizontal="left" vertical="top" wrapText="1"/>
    </xf>
    <xf numFmtId="0" fontId="33" fillId="0" borderId="9" xfId="0" applyFont="1" applyBorder="1" applyAlignment="1">
      <alignment horizontal="left" vertical="top" wrapText="1"/>
    </xf>
    <xf numFmtId="0" fontId="41" fillId="0" borderId="12" xfId="0" applyFont="1" applyBorder="1" applyAlignment="1">
      <alignment horizontal="left" vertical="top" wrapText="1"/>
    </xf>
    <xf numFmtId="0" fontId="40" fillId="0" borderId="13" xfId="0" applyFont="1" applyBorder="1" applyAlignment="1">
      <alignment horizontal="left" vertical="top" wrapText="1"/>
    </xf>
    <xf numFmtId="0" fontId="40" fillId="0" borderId="14" xfId="0" applyFont="1" applyBorder="1" applyAlignment="1">
      <alignment horizontal="left" vertical="top" wrapText="1"/>
    </xf>
    <xf numFmtId="0" fontId="40" fillId="0" borderId="5" xfId="0" applyFont="1" applyBorder="1" applyAlignment="1">
      <alignment horizontal="left" vertical="top" wrapText="1"/>
    </xf>
    <xf numFmtId="0" fontId="40" fillId="0" borderId="0" xfId="0" applyFont="1" applyBorder="1" applyAlignment="1">
      <alignment horizontal="left" vertical="top" wrapText="1"/>
    </xf>
    <xf numFmtId="0" fontId="40" fillId="0" borderId="6" xfId="0" applyFont="1" applyBorder="1" applyAlignment="1">
      <alignment horizontal="left" vertical="top" wrapText="1"/>
    </xf>
    <xf numFmtId="0" fontId="40" fillId="0" borderId="7" xfId="0" applyFont="1" applyBorder="1" applyAlignment="1">
      <alignment horizontal="left" vertical="top" wrapText="1"/>
    </xf>
    <xf numFmtId="0" fontId="40" fillId="0" borderId="8" xfId="0" applyFont="1" applyBorder="1" applyAlignment="1">
      <alignment horizontal="left" vertical="top" wrapText="1"/>
    </xf>
    <xf numFmtId="0" fontId="40" fillId="0" borderId="9" xfId="0" applyFont="1" applyBorder="1" applyAlignment="1">
      <alignment horizontal="left" vertical="top" wrapText="1"/>
    </xf>
    <xf numFmtId="0" fontId="0" fillId="0" borderId="3" xfId="0" applyBorder="1" applyAlignment="1">
      <alignment horizontal="left" vertical="top" wrapText="1"/>
    </xf>
    <xf numFmtId="0" fontId="0" fillId="0" borderId="11" xfId="0" applyFont="1" applyBorder="1" applyAlignment="1">
      <alignment horizontal="left" vertical="top" wrapText="1"/>
    </xf>
    <xf numFmtId="0" fontId="0" fillId="0" borderId="10" xfId="0" applyFont="1" applyBorder="1" applyAlignment="1">
      <alignment horizontal="left" vertical="top" wrapText="1"/>
    </xf>
    <xf numFmtId="0" fontId="12" fillId="0" borderId="3" xfId="0" applyFont="1" applyBorder="1" applyAlignment="1">
      <alignment horizontal="left" vertical="top" wrapText="1"/>
    </xf>
    <xf numFmtId="0" fontId="12" fillId="0" borderId="11" xfId="0" applyFont="1" applyBorder="1" applyAlignment="1">
      <alignment horizontal="left" vertical="top" wrapText="1"/>
    </xf>
    <xf numFmtId="0" fontId="12" fillId="0" borderId="10" xfId="0" applyFont="1" applyBorder="1" applyAlignment="1">
      <alignment horizontal="left" vertical="top" wrapText="1"/>
    </xf>
    <xf numFmtId="0" fontId="36" fillId="3" borderId="16" xfId="0" applyFont="1" applyFill="1" applyBorder="1" applyAlignment="1">
      <alignment horizontal="center" vertical="center" wrapText="1"/>
    </xf>
    <xf numFmtId="0" fontId="36" fillId="3" borderId="18" xfId="0" applyFont="1" applyFill="1" applyBorder="1" applyAlignment="1">
      <alignment horizontal="center" vertical="center" wrapText="1"/>
    </xf>
    <xf numFmtId="0" fontId="37" fillId="0" borderId="12" xfId="0" applyFont="1" applyBorder="1" applyAlignment="1">
      <alignment horizontal="left" vertical="top" wrapText="1"/>
    </xf>
    <xf numFmtId="0" fontId="35" fillId="0" borderId="13" xfId="0" applyFont="1" applyBorder="1" applyAlignment="1">
      <alignment horizontal="left" vertical="top" wrapText="1"/>
    </xf>
    <xf numFmtId="0" fontId="35" fillId="0" borderId="14" xfId="0" applyFont="1" applyBorder="1" applyAlignment="1">
      <alignment horizontal="left" vertical="top" wrapText="1"/>
    </xf>
    <xf numFmtId="0" fontId="35" fillId="0" borderId="5" xfId="0" applyFont="1" applyBorder="1" applyAlignment="1">
      <alignment horizontal="left" vertical="top" wrapText="1"/>
    </xf>
    <xf numFmtId="0" fontId="35" fillId="0" borderId="0" xfId="0" applyFont="1" applyBorder="1" applyAlignment="1">
      <alignment horizontal="left" vertical="top" wrapText="1"/>
    </xf>
    <xf numFmtId="0" fontId="35" fillId="0" borderId="6" xfId="0" applyFont="1" applyBorder="1" applyAlignment="1">
      <alignment horizontal="left" vertical="top" wrapText="1"/>
    </xf>
    <xf numFmtId="0" fontId="35" fillId="0" borderId="7" xfId="0" applyFont="1" applyBorder="1" applyAlignment="1">
      <alignment horizontal="left" vertical="top" wrapText="1"/>
    </xf>
    <xf numFmtId="0" fontId="35" fillId="0" borderId="8" xfId="0" applyFont="1" applyBorder="1" applyAlignment="1">
      <alignment horizontal="left" vertical="top" wrapText="1"/>
    </xf>
    <xf numFmtId="0" fontId="35" fillId="0" borderId="9" xfId="0" applyFont="1" applyBorder="1" applyAlignment="1">
      <alignment horizontal="left" vertical="top" wrapText="1"/>
    </xf>
    <xf numFmtId="0" fontId="36" fillId="0" borderId="3" xfId="0" applyFont="1" applyBorder="1" applyAlignment="1">
      <alignment horizontal="left" vertical="top"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ikola/AppData/Local/Temp/Program_15%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ikola/AppData/Local/Temp/Program%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3"/>
      <sheetName val="ПА 4"/>
      <sheetName val="ПА 5"/>
      <sheetName val="ПА 6"/>
      <sheetName val="ПА 7"/>
      <sheetName val="ПА 9"/>
      <sheetName val="ПА 10"/>
      <sheetName val="ПА 11"/>
      <sheetName val="ПА 14"/>
      <sheetName val="ПЈ 1 "/>
      <sheetName val="ПЈ 2"/>
      <sheetName val="ПЈ 3"/>
      <sheetName val="ПЈ 4"/>
      <sheetName val="ПЈ 5"/>
      <sheetName val="ПЈ 7"/>
      <sheetName val="ПЈ 9"/>
      <sheetName val="Sheet1 (2)"/>
      <sheetName val="Sheet4"/>
      <sheetName val="Sheet8"/>
      <sheetName val="ПЈ 11"/>
      <sheetName val="ПЈ 14 "/>
      <sheetName val="Sheet1"/>
      <sheetName val="Sheet2"/>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3"/>
      <sheetName val="ПА 4"/>
      <sheetName val="ПА 5"/>
      <sheetName val="ПА 6"/>
      <sheetName val="ПА 7"/>
      <sheetName val="ПА 9"/>
      <sheetName val="ПА 10"/>
      <sheetName val="ПА 11"/>
      <sheetName val="ПА 14"/>
      <sheetName val="ПЈ 3"/>
      <sheetName val="ПЈ 7"/>
      <sheetName val="ПЈ 9"/>
      <sheetName val="ПЈ 11"/>
      <sheetName val="ПЈ 13"/>
      <sheetName val="ПЈ 14"/>
      <sheetName val="ПЈ 15"/>
      <sheetName val="Sheet1 (2)"/>
      <sheetName val="Sheet4"/>
      <sheetName val="Sheet8"/>
      <sheetName val="Sheet1"/>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rgb="FFFFFF00"/>
  </sheetPr>
  <dimension ref="B1:P38"/>
  <sheetViews>
    <sheetView tabSelected="1" workbookViewId="0">
      <selection activeCell="M18" sqref="M18"/>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93" t="s">
        <v>0</v>
      </c>
      <c r="E1" s="93"/>
      <c r="F1" s="93"/>
      <c r="G1" s="93"/>
      <c r="H1" s="93"/>
      <c r="I1" s="93"/>
      <c r="J1" s="93"/>
      <c r="K1" s="93"/>
      <c r="L1" s="93"/>
      <c r="P1" t="s">
        <v>277</v>
      </c>
    </row>
    <row r="2" spans="2:16" ht="15.75" thickBot="1">
      <c r="B2" t="s">
        <v>276</v>
      </c>
      <c r="C2" s="16">
        <f>VLOOKUP(D2,Sheet4!A1:B145,2,FALSE)</f>
        <v>51</v>
      </c>
      <c r="D2" s="103" t="s">
        <v>134</v>
      </c>
      <c r="E2" s="104"/>
      <c r="F2" s="104"/>
      <c r="G2" s="104"/>
      <c r="H2" s="104"/>
      <c r="I2" s="104"/>
      <c r="J2" s="104"/>
      <c r="K2" s="104"/>
      <c r="L2" s="105"/>
      <c r="M2" s="20" t="s">
        <v>411</v>
      </c>
      <c r="N2" s="20" t="s">
        <v>423</v>
      </c>
      <c r="O2" s="20" t="s">
        <v>424</v>
      </c>
      <c r="P2" s="20" t="s">
        <v>278</v>
      </c>
    </row>
    <row r="3" spans="2:16" ht="15.75" thickBot="1">
      <c r="B3" t="s">
        <v>5</v>
      </c>
      <c r="C3" s="17" t="s">
        <v>46</v>
      </c>
      <c r="D3" s="100" t="s">
        <v>24</v>
      </c>
      <c r="E3" s="106"/>
      <c r="F3" s="106"/>
      <c r="G3" s="106"/>
      <c r="H3" s="106"/>
      <c r="I3" s="106"/>
      <c r="J3" s="106"/>
      <c r="K3" s="106"/>
      <c r="L3" s="107"/>
      <c r="M3" s="22">
        <v>116189</v>
      </c>
      <c r="N3" s="22">
        <v>125430</v>
      </c>
      <c r="O3" s="22">
        <v>111750</v>
      </c>
      <c r="P3" s="21">
        <f>O3/N3</f>
        <v>0.89093518297058116</v>
      </c>
    </row>
    <row r="4" spans="2:16" ht="15.75" thickBot="1">
      <c r="B4" t="s">
        <v>11</v>
      </c>
      <c r="C4" s="100" t="s">
        <v>412</v>
      </c>
      <c r="D4" s="101"/>
      <c r="E4" s="101"/>
      <c r="F4" s="102"/>
    </row>
    <row r="6" spans="2:16" ht="15.75" thickBot="1">
      <c r="B6" s="116" t="s">
        <v>8</v>
      </c>
      <c r="C6" s="116"/>
      <c r="D6" s="116"/>
      <c r="E6" s="116"/>
      <c r="F6" s="116"/>
    </row>
    <row r="7" spans="2:16" ht="15" customHeight="1">
      <c r="B7" s="117" t="s">
        <v>413</v>
      </c>
      <c r="C7" s="118"/>
      <c r="D7" s="118"/>
      <c r="E7" s="118"/>
      <c r="F7" s="119"/>
    </row>
    <row r="8" spans="2:16">
      <c r="B8" s="120"/>
      <c r="C8" s="121"/>
      <c r="D8" s="121"/>
      <c r="E8" s="121"/>
      <c r="F8" s="122"/>
    </row>
    <row r="9" spans="2:16">
      <c r="B9" s="120"/>
      <c r="C9" s="121"/>
      <c r="D9" s="121"/>
      <c r="E9" s="121"/>
      <c r="F9" s="122"/>
    </row>
    <row r="10" spans="2:16">
      <c r="B10" s="120"/>
      <c r="C10" s="121"/>
      <c r="D10" s="121"/>
      <c r="E10" s="121"/>
      <c r="F10" s="122"/>
    </row>
    <row r="11" spans="2:16">
      <c r="B11" s="120"/>
      <c r="C11" s="121"/>
      <c r="D11" s="121"/>
      <c r="E11" s="121"/>
      <c r="F11" s="122"/>
    </row>
    <row r="12" spans="2:16">
      <c r="B12" s="120"/>
      <c r="C12" s="121"/>
      <c r="D12" s="121"/>
      <c r="E12" s="121"/>
      <c r="F12" s="122"/>
    </row>
    <row r="13" spans="2:16">
      <c r="B13" s="120"/>
      <c r="C13" s="121"/>
      <c r="D13" s="121"/>
      <c r="E13" s="121"/>
      <c r="F13" s="122"/>
    </row>
    <row r="14" spans="2:16">
      <c r="B14" s="120"/>
      <c r="C14" s="121"/>
      <c r="D14" s="121"/>
      <c r="E14" s="121"/>
      <c r="F14" s="122"/>
    </row>
    <row r="15" spans="2:16">
      <c r="B15" s="120"/>
      <c r="C15" s="121"/>
      <c r="D15" s="121"/>
      <c r="E15" s="121"/>
      <c r="F15" s="122"/>
    </row>
    <row r="16" spans="2:16">
      <c r="B16" s="120"/>
      <c r="C16" s="121"/>
      <c r="D16" s="121"/>
      <c r="E16" s="121"/>
      <c r="F16" s="122"/>
    </row>
    <row r="17" spans="2:13">
      <c r="B17" s="120"/>
      <c r="C17" s="121"/>
      <c r="D17" s="121"/>
      <c r="E17" s="121"/>
      <c r="F17" s="122"/>
    </row>
    <row r="18" spans="2:13">
      <c r="B18" s="120"/>
      <c r="C18" s="121"/>
      <c r="D18" s="121"/>
      <c r="E18" s="121"/>
      <c r="F18" s="122"/>
    </row>
    <row r="19" spans="2:13">
      <c r="B19" s="120"/>
      <c r="C19" s="121"/>
      <c r="D19" s="121"/>
      <c r="E19" s="121"/>
      <c r="F19" s="122"/>
    </row>
    <row r="20" spans="2:13">
      <c r="B20" s="120"/>
      <c r="C20" s="121"/>
      <c r="D20" s="121"/>
      <c r="E20" s="121"/>
      <c r="F20" s="122"/>
    </row>
    <row r="21" spans="2:13">
      <c r="B21" s="120"/>
      <c r="C21" s="121"/>
      <c r="D21" s="121"/>
      <c r="E21" s="121"/>
      <c r="F21" s="122"/>
    </row>
    <row r="22" spans="2:13">
      <c r="B22" s="120"/>
      <c r="C22" s="121"/>
      <c r="D22" s="121"/>
      <c r="E22" s="121"/>
      <c r="F22" s="122"/>
    </row>
    <row r="23" spans="2:13">
      <c r="B23" s="120"/>
      <c r="C23" s="121"/>
      <c r="D23" s="121"/>
      <c r="E23" s="121"/>
      <c r="F23" s="122"/>
    </row>
    <row r="24" spans="2:13">
      <c r="B24" s="120"/>
      <c r="C24" s="121"/>
      <c r="D24" s="121"/>
      <c r="E24" s="121"/>
      <c r="F24" s="122"/>
    </row>
    <row r="25" spans="2:13" ht="15.75" thickBot="1">
      <c r="B25" s="123"/>
      <c r="C25" s="124"/>
      <c r="D25" s="124"/>
      <c r="E25" s="124"/>
      <c r="F25" s="125"/>
    </row>
    <row r="26" spans="2:13" ht="15.75" thickBot="1"/>
    <row r="27" spans="2:13" s="41" customFormat="1" ht="34.5" customHeight="1" thickBot="1">
      <c r="B27" s="54" t="s">
        <v>9</v>
      </c>
      <c r="C27" s="90" t="s">
        <v>297</v>
      </c>
      <c r="D27" s="91"/>
      <c r="E27" s="91"/>
      <c r="F27" s="92"/>
    </row>
    <row r="28" spans="2:13" s="41" customFormat="1" ht="30.75" customHeight="1" thickBot="1">
      <c r="B28" s="86" t="s">
        <v>1</v>
      </c>
      <c r="C28" s="86" t="s">
        <v>2</v>
      </c>
      <c r="D28" s="55" t="s">
        <v>3</v>
      </c>
      <c r="E28" s="55" t="s">
        <v>4</v>
      </c>
      <c r="F28" s="88" t="s">
        <v>416</v>
      </c>
      <c r="G28" s="108" t="s">
        <v>15</v>
      </c>
      <c r="H28" s="109"/>
      <c r="I28" s="109"/>
      <c r="J28" s="109"/>
      <c r="K28" s="109"/>
      <c r="L28" s="109"/>
      <c r="M28" s="109"/>
    </row>
    <row r="29" spans="2:13" s="41" customFormat="1" ht="15.75" thickBot="1">
      <c r="B29" s="87"/>
      <c r="C29" s="87"/>
      <c r="D29" s="56" t="s">
        <v>414</v>
      </c>
      <c r="E29" s="56" t="s">
        <v>415</v>
      </c>
      <c r="F29" s="89"/>
      <c r="G29" s="110" t="s">
        <v>422</v>
      </c>
      <c r="H29" s="111"/>
      <c r="I29" s="111"/>
      <c r="J29" s="111"/>
      <c r="K29" s="111"/>
      <c r="L29" s="111"/>
      <c r="M29" s="112"/>
    </row>
    <row r="30" spans="2:13" s="41" customFormat="1" ht="51.75" thickBot="1">
      <c r="B30" s="6" t="s">
        <v>421</v>
      </c>
      <c r="C30" s="25" t="s">
        <v>279</v>
      </c>
      <c r="D30" s="26" t="s">
        <v>400</v>
      </c>
      <c r="E30" s="57" t="s">
        <v>399</v>
      </c>
      <c r="F30" s="58" t="s">
        <v>420</v>
      </c>
      <c r="G30" s="113"/>
      <c r="H30" s="114"/>
      <c r="I30" s="114"/>
      <c r="J30" s="114"/>
      <c r="K30" s="114"/>
      <c r="L30" s="114"/>
      <c r="M30" s="115"/>
    </row>
    <row r="31" spans="2:13" ht="28.5" customHeight="1" thickBot="1">
      <c r="B31" s="24" t="s">
        <v>12</v>
      </c>
      <c r="C31" s="90" t="s">
        <v>298</v>
      </c>
      <c r="D31" s="91"/>
      <c r="E31" s="91"/>
      <c r="F31" s="92"/>
    </row>
    <row r="32" spans="2:13" ht="28.5" customHeight="1" thickBot="1">
      <c r="B32" s="1"/>
      <c r="C32" s="5"/>
      <c r="D32" s="5"/>
      <c r="E32" s="5"/>
      <c r="F32" s="5"/>
    </row>
    <row r="33" spans="2:13" s="41" customFormat="1" ht="34.5" customHeight="1" thickBot="1">
      <c r="B33" s="54" t="s">
        <v>9</v>
      </c>
      <c r="C33" s="90" t="s">
        <v>297</v>
      </c>
      <c r="D33" s="91"/>
      <c r="E33" s="91"/>
      <c r="F33" s="92"/>
    </row>
    <row r="34" spans="2:13" s="41" customFormat="1" ht="30.75" customHeight="1" thickBot="1">
      <c r="B34" s="86" t="s">
        <v>1</v>
      </c>
      <c r="C34" s="86" t="s">
        <v>2</v>
      </c>
      <c r="D34" s="55" t="s">
        <v>3</v>
      </c>
      <c r="E34" s="55" t="s">
        <v>4</v>
      </c>
      <c r="F34" s="88" t="s">
        <v>416</v>
      </c>
      <c r="G34" s="108" t="s">
        <v>15</v>
      </c>
      <c r="H34" s="109"/>
      <c r="I34" s="109"/>
      <c r="J34" s="109"/>
      <c r="K34" s="109"/>
      <c r="L34" s="109"/>
      <c r="M34" s="109"/>
    </row>
    <row r="35" spans="2:13" s="41" customFormat="1" ht="15.75" thickBot="1">
      <c r="B35" s="87"/>
      <c r="C35" s="87"/>
      <c r="D35" s="56" t="s">
        <v>414</v>
      </c>
      <c r="E35" s="56" t="s">
        <v>415</v>
      </c>
      <c r="F35" s="89"/>
      <c r="G35" s="94" t="s">
        <v>419</v>
      </c>
      <c r="H35" s="95"/>
      <c r="I35" s="95"/>
      <c r="J35" s="95"/>
      <c r="K35" s="95"/>
      <c r="L35" s="95"/>
      <c r="M35" s="96"/>
    </row>
    <row r="36" spans="2:13" s="41" customFormat="1" ht="51" customHeight="1" thickBot="1">
      <c r="B36" s="6" t="s">
        <v>372</v>
      </c>
      <c r="C36" s="26" t="s">
        <v>299</v>
      </c>
      <c r="D36" s="38" t="s">
        <v>401</v>
      </c>
      <c r="E36" s="26" t="s">
        <v>300</v>
      </c>
      <c r="F36" s="38" t="s">
        <v>418</v>
      </c>
      <c r="G36" s="97"/>
      <c r="H36" s="98"/>
      <c r="I36" s="98"/>
      <c r="J36" s="98"/>
      <c r="K36" s="98"/>
      <c r="L36" s="98"/>
      <c r="M36" s="99"/>
    </row>
    <row r="37" spans="2:13" s="41" customFormat="1" ht="28.5" customHeight="1" thickBot="1">
      <c r="B37" s="49" t="s">
        <v>12</v>
      </c>
      <c r="C37" s="83" t="s">
        <v>417</v>
      </c>
      <c r="D37" s="84"/>
      <c r="E37" s="84"/>
      <c r="F37" s="85"/>
    </row>
    <row r="38" spans="2:13" ht="30.75" customHeight="1">
      <c r="B38" s="1"/>
      <c r="C38" s="2"/>
      <c r="D38" s="3"/>
      <c r="E38" s="3"/>
      <c r="F38" s="3"/>
    </row>
  </sheetData>
  <mergeCells count="20">
    <mergeCell ref="C27:F27"/>
    <mergeCell ref="D1:L1"/>
    <mergeCell ref="G35:M36"/>
    <mergeCell ref="C4:F4"/>
    <mergeCell ref="D2:L2"/>
    <mergeCell ref="D3:L3"/>
    <mergeCell ref="G28:M28"/>
    <mergeCell ref="G29:M30"/>
    <mergeCell ref="G34:M34"/>
    <mergeCell ref="B6:F6"/>
    <mergeCell ref="B7:F25"/>
    <mergeCell ref="C37:F37"/>
    <mergeCell ref="B28:B29"/>
    <mergeCell ref="C28:C29"/>
    <mergeCell ref="F28:F29"/>
    <mergeCell ref="B34:B35"/>
    <mergeCell ref="C34:C35"/>
    <mergeCell ref="F34:F35"/>
    <mergeCell ref="C33:F33"/>
    <mergeCell ref="C31:F31"/>
  </mergeCells>
  <phoneticPr fontId="0" type="noConversion"/>
  <pageMargins left="0.7" right="0.7" top="0.75" bottom="0.75" header="0.3" footer="0.3"/>
  <pageSetup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48"/>
  <sheetViews>
    <sheetView topLeftCell="B1" workbookViewId="0">
      <selection activeCell="K19" sqref="K1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8">
        <f>+'програм 15'!$C$2</f>
        <v>51</v>
      </c>
      <c r="E2" s="132" t="str">
        <f>+'програм 15'!$D$2</f>
        <v>КРУПАЊ</v>
      </c>
      <c r="F2" s="133"/>
      <c r="G2" s="133"/>
      <c r="H2" s="133"/>
      <c r="I2" s="133"/>
      <c r="J2" s="133"/>
      <c r="K2" s="133"/>
      <c r="L2" s="133"/>
      <c r="M2" s="134"/>
      <c r="Q2" t="s">
        <v>277</v>
      </c>
    </row>
    <row r="3" spans="1:17" ht="15.75" thickBot="1">
      <c r="C3"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0602-0001</v>
      </c>
      <c r="C4" t="s">
        <v>101</v>
      </c>
      <c r="D4" s="19" t="s">
        <v>50</v>
      </c>
      <c r="E4" s="100" t="s">
        <v>272</v>
      </c>
      <c r="F4" s="106"/>
      <c r="G4" s="106"/>
      <c r="H4" s="106"/>
      <c r="I4" s="106"/>
      <c r="J4" s="106"/>
      <c r="K4" s="106"/>
      <c r="L4" s="106"/>
      <c r="M4" s="107"/>
      <c r="N4" s="22">
        <v>61500</v>
      </c>
      <c r="O4" s="22">
        <v>69200</v>
      </c>
      <c r="P4" s="22">
        <v>66359</v>
      </c>
      <c r="Q4" s="21">
        <f>P4/O4</f>
        <v>0.95894508670520229</v>
      </c>
    </row>
    <row r="5" spans="1:17" ht="15.75" thickBot="1">
      <c r="C5" t="s">
        <v>11</v>
      </c>
      <c r="D5" s="136" t="s">
        <v>301</v>
      </c>
      <c r="E5" s="137"/>
      <c r="F5" s="137"/>
      <c r="G5" s="138"/>
    </row>
    <row r="7" spans="1:17" ht="15.75" thickBot="1">
      <c r="C7" s="116" t="s">
        <v>14</v>
      </c>
      <c r="D7" s="116"/>
      <c r="E7" s="116"/>
      <c r="F7" s="116"/>
      <c r="G7" s="116"/>
    </row>
    <row r="8" spans="1:17" ht="15" customHeight="1">
      <c r="C8" s="117" t="s">
        <v>425</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8"/>
    </row>
    <row r="14" spans="1:17">
      <c r="C14" s="120"/>
      <c r="D14" s="121"/>
      <c r="E14" s="121"/>
      <c r="F14" s="121"/>
      <c r="G14" s="122"/>
    </row>
    <row r="15" spans="1:17">
      <c r="C15" s="120"/>
      <c r="D15" s="121"/>
      <c r="E15" s="121"/>
      <c r="F15" s="121"/>
      <c r="G15" s="122"/>
    </row>
    <row r="16" spans="1:17">
      <c r="C16" s="120"/>
      <c r="D16" s="121"/>
      <c r="E16" s="121"/>
      <c r="F16" s="121"/>
      <c r="G16" s="122"/>
    </row>
    <row r="17" spans="3:14">
      <c r="C17" s="120"/>
      <c r="D17" s="121"/>
      <c r="E17" s="121"/>
      <c r="F17" s="121"/>
      <c r="G17" s="122"/>
    </row>
    <row r="18" spans="3:14">
      <c r="C18" s="120"/>
      <c r="D18" s="121"/>
      <c r="E18" s="121"/>
      <c r="F18" s="121"/>
      <c r="G18" s="122"/>
    </row>
    <row r="19" spans="3:14">
      <c r="C19" s="120"/>
      <c r="D19" s="121"/>
      <c r="E19" s="121"/>
      <c r="F19" s="121"/>
      <c r="G19" s="122"/>
    </row>
    <row r="20" spans="3:14" ht="7.5" customHeight="1">
      <c r="C20" s="120"/>
      <c r="D20" s="121"/>
      <c r="E20" s="121"/>
      <c r="F20" s="121"/>
      <c r="G20" s="122"/>
    </row>
    <row r="21" spans="3:14" ht="15" hidden="1" customHeight="1">
      <c r="C21" s="120"/>
      <c r="D21" s="121"/>
      <c r="E21" s="121"/>
      <c r="F21" s="121"/>
      <c r="G21" s="122"/>
    </row>
    <row r="22" spans="3:14" ht="15" hidden="1" customHeight="1">
      <c r="C22" s="120"/>
      <c r="D22" s="121"/>
      <c r="E22" s="121"/>
      <c r="F22" s="121"/>
      <c r="G22" s="122"/>
    </row>
    <row r="23" spans="3:14" ht="15" hidden="1" customHeight="1">
      <c r="C23" s="120"/>
      <c r="D23" s="121"/>
      <c r="E23" s="121"/>
      <c r="F23" s="121"/>
      <c r="G23" s="122"/>
    </row>
    <row r="24" spans="3:14" ht="15" hidden="1" customHeight="1">
      <c r="C24" s="120"/>
      <c r="D24" s="121"/>
      <c r="E24" s="121"/>
      <c r="F24" s="121"/>
      <c r="G24" s="122"/>
    </row>
    <row r="25" spans="3:14" ht="15" hidden="1" customHeight="1">
      <c r="C25" s="120"/>
      <c r="D25" s="121"/>
      <c r="E25" s="121"/>
      <c r="F25" s="121"/>
      <c r="G25" s="122"/>
    </row>
    <row r="26" spans="3:14" ht="15.75" thickBot="1">
      <c r="C26" s="123"/>
      <c r="D26" s="124"/>
      <c r="E26" s="124"/>
      <c r="F26" s="124"/>
      <c r="G26" s="125"/>
    </row>
    <row r="27" spans="3:14" ht="15.75" thickBot="1"/>
    <row r="28" spans="3:14" s="41" customFormat="1" ht="29.25" customHeight="1" thickBot="1">
      <c r="C28" s="59" t="s">
        <v>10</v>
      </c>
      <c r="D28" s="90" t="s">
        <v>302</v>
      </c>
      <c r="E28" s="91"/>
      <c r="F28" s="91"/>
      <c r="G28" s="92"/>
    </row>
    <row r="29" spans="3:14" s="41" customFormat="1" ht="30.75" customHeight="1" thickBot="1">
      <c r="C29" s="135" t="s">
        <v>1</v>
      </c>
      <c r="D29" s="135" t="s">
        <v>2</v>
      </c>
      <c r="E29" s="55" t="s">
        <v>3</v>
      </c>
      <c r="F29" s="55" t="s">
        <v>4</v>
      </c>
      <c r="G29" s="135" t="s">
        <v>416</v>
      </c>
      <c r="H29" s="108" t="s">
        <v>15</v>
      </c>
      <c r="I29" s="109"/>
      <c r="J29" s="109"/>
      <c r="K29" s="109"/>
      <c r="L29" s="109"/>
      <c r="M29" s="109"/>
      <c r="N29" s="109"/>
    </row>
    <row r="30" spans="3:14" s="41" customFormat="1" ht="15.75" thickBot="1">
      <c r="C30" s="87"/>
      <c r="D30" s="87"/>
      <c r="E30" s="56" t="s">
        <v>414</v>
      </c>
      <c r="F30" s="56" t="s">
        <v>415</v>
      </c>
      <c r="G30" s="89"/>
      <c r="H30" s="145" t="s">
        <v>374</v>
      </c>
      <c r="I30" s="146"/>
      <c r="J30" s="146"/>
      <c r="K30" s="146"/>
      <c r="L30" s="146"/>
      <c r="M30" s="146"/>
      <c r="N30" s="147"/>
    </row>
    <row r="31" spans="3:14" s="41" customFormat="1" ht="15.75" thickBot="1">
      <c r="C31" s="6" t="s">
        <v>303</v>
      </c>
      <c r="D31" s="62" t="s">
        <v>279</v>
      </c>
      <c r="E31" s="28" t="s">
        <v>373</v>
      </c>
      <c r="F31" s="28" t="s">
        <v>307</v>
      </c>
      <c r="G31" s="28" t="s">
        <v>373</v>
      </c>
      <c r="H31" s="148"/>
      <c r="I31" s="149"/>
      <c r="J31" s="149"/>
      <c r="K31" s="149"/>
      <c r="L31" s="149"/>
      <c r="M31" s="149"/>
      <c r="N31" s="150"/>
    </row>
    <row r="32" spans="3:14" s="41" customFormat="1" ht="28.5" customHeight="1" thickBot="1">
      <c r="C32" s="49" t="s">
        <v>12</v>
      </c>
      <c r="D32" s="139" t="s">
        <v>304</v>
      </c>
      <c r="E32" s="140"/>
      <c r="F32" s="140"/>
      <c r="G32" s="141"/>
    </row>
    <row r="33" spans="3:14" s="41" customFormat="1" ht="31.5" customHeight="1" thickBot="1">
      <c r="C33" s="6" t="s">
        <v>305</v>
      </c>
      <c r="D33" s="62" t="s">
        <v>279</v>
      </c>
      <c r="E33" s="28" t="s">
        <v>402</v>
      </c>
      <c r="F33" s="28" t="s">
        <v>308</v>
      </c>
      <c r="G33" s="28" t="s">
        <v>402</v>
      </c>
      <c r="H33" s="142" t="s">
        <v>426</v>
      </c>
      <c r="I33" s="143"/>
      <c r="J33" s="143"/>
      <c r="K33" s="143"/>
      <c r="L33" s="143"/>
      <c r="M33" s="143"/>
      <c r="N33" s="144"/>
    </row>
    <row r="34" spans="3:14" s="41" customFormat="1" ht="28.5" customHeight="1" thickBot="1">
      <c r="C34" s="49" t="s">
        <v>12</v>
      </c>
      <c r="D34" s="139" t="s">
        <v>304</v>
      </c>
      <c r="E34" s="140"/>
      <c r="F34" s="140"/>
      <c r="G34" s="141"/>
      <c r="H34" s="53"/>
      <c r="I34" s="53"/>
      <c r="J34" s="53"/>
      <c r="K34" s="53"/>
      <c r="L34" s="53"/>
      <c r="M34" s="53"/>
      <c r="N34" s="53"/>
    </row>
    <row r="35" spans="3:14" s="41" customFormat="1" ht="36" customHeight="1" thickBot="1">
      <c r="C35" s="6" t="s">
        <v>306</v>
      </c>
      <c r="D35" s="62" t="s">
        <v>279</v>
      </c>
      <c r="E35" s="28" t="s">
        <v>403</v>
      </c>
      <c r="F35" s="28" t="s">
        <v>309</v>
      </c>
      <c r="G35" s="28" t="s">
        <v>403</v>
      </c>
      <c r="H35" s="142" t="s">
        <v>427</v>
      </c>
      <c r="I35" s="143"/>
      <c r="J35" s="143"/>
      <c r="K35" s="143"/>
      <c r="L35" s="143"/>
      <c r="M35" s="143"/>
      <c r="N35" s="144"/>
    </row>
    <row r="36" spans="3:14" s="41" customFormat="1" ht="28.5" customHeight="1" thickBot="1">
      <c r="C36" s="49" t="s">
        <v>12</v>
      </c>
      <c r="D36" s="139" t="s">
        <v>304</v>
      </c>
      <c r="E36" s="140"/>
      <c r="F36" s="140"/>
      <c r="G36" s="141"/>
    </row>
    <row r="37" spans="3:14" ht="28.5" customHeight="1" thickBot="1">
      <c r="C37" s="1"/>
      <c r="D37" s="64"/>
      <c r="E37" s="65"/>
      <c r="F37" s="65"/>
      <c r="G37" s="65"/>
    </row>
    <row r="38" spans="3:14" s="41" customFormat="1" ht="47.25" customHeight="1" thickBot="1">
      <c r="C38" s="59" t="s">
        <v>10</v>
      </c>
      <c r="D38" s="90" t="s">
        <v>310</v>
      </c>
      <c r="E38" s="91"/>
      <c r="F38" s="91"/>
      <c r="G38" s="92"/>
    </row>
    <row r="39" spans="3:14" s="41" customFormat="1" ht="30.75" customHeight="1" thickBot="1">
      <c r="C39" s="135" t="s">
        <v>1</v>
      </c>
      <c r="D39" s="135" t="s">
        <v>2</v>
      </c>
      <c r="E39" s="55" t="s">
        <v>3</v>
      </c>
      <c r="F39" s="55" t="s">
        <v>4</v>
      </c>
      <c r="G39" s="135" t="s">
        <v>416</v>
      </c>
      <c r="H39" s="108" t="s">
        <v>15</v>
      </c>
      <c r="I39" s="109"/>
      <c r="J39" s="109"/>
      <c r="K39" s="109"/>
      <c r="L39" s="109"/>
      <c r="M39" s="109"/>
      <c r="N39" s="109"/>
    </row>
    <row r="40" spans="3:14" s="41" customFormat="1" ht="15.75" thickBot="1">
      <c r="C40" s="87"/>
      <c r="D40" s="87"/>
      <c r="E40" s="56" t="s">
        <v>414</v>
      </c>
      <c r="F40" s="56" t="s">
        <v>415</v>
      </c>
      <c r="G40" s="89"/>
      <c r="H40" s="151" t="s">
        <v>289</v>
      </c>
      <c r="I40" s="152"/>
      <c r="J40" s="152"/>
      <c r="K40" s="152"/>
      <c r="L40" s="152"/>
      <c r="M40" s="152"/>
      <c r="N40" s="153"/>
    </row>
    <row r="41" spans="3:14" s="41" customFormat="1" ht="26.25" thickBot="1">
      <c r="C41" s="6" t="s">
        <v>311</v>
      </c>
      <c r="D41" s="62" t="s">
        <v>279</v>
      </c>
      <c r="E41" s="28" t="s">
        <v>312</v>
      </c>
      <c r="F41" s="28" t="s">
        <v>312</v>
      </c>
      <c r="G41" s="28" t="s">
        <v>312</v>
      </c>
      <c r="H41" s="154"/>
      <c r="I41" s="155"/>
      <c r="J41" s="155"/>
      <c r="K41" s="155"/>
      <c r="L41" s="155"/>
      <c r="M41" s="155"/>
      <c r="N41" s="156"/>
    </row>
    <row r="42" spans="3:14" s="41" customFormat="1" ht="28.5" customHeight="1" thickBot="1">
      <c r="C42" s="49" t="s">
        <v>12</v>
      </c>
      <c r="D42" s="139" t="s">
        <v>313</v>
      </c>
      <c r="E42" s="140"/>
      <c r="F42" s="140"/>
      <c r="G42" s="141"/>
    </row>
    <row r="43" spans="3:14" ht="21.75" customHeight="1" thickBot="1">
      <c r="C43" s="1"/>
      <c r="D43" s="5"/>
      <c r="E43" s="5"/>
      <c r="F43" s="5"/>
      <c r="G43" s="5"/>
    </row>
    <row r="44" spans="3:14" s="41" customFormat="1" ht="45" customHeight="1" thickBot="1">
      <c r="C44" s="59" t="s">
        <v>10</v>
      </c>
      <c r="D44" s="90" t="s">
        <v>314</v>
      </c>
      <c r="E44" s="91"/>
      <c r="F44" s="91"/>
      <c r="G44" s="92"/>
    </row>
    <row r="45" spans="3:14" s="41" customFormat="1" ht="30.75" customHeight="1" thickBot="1">
      <c r="C45" s="135" t="s">
        <v>1</v>
      </c>
      <c r="D45" s="135" t="s">
        <v>2</v>
      </c>
      <c r="E45" s="55" t="s">
        <v>3</v>
      </c>
      <c r="F45" s="55" t="s">
        <v>4</v>
      </c>
      <c r="G45" s="135" t="s">
        <v>416</v>
      </c>
      <c r="H45" s="108" t="s">
        <v>15</v>
      </c>
      <c r="I45" s="109"/>
      <c r="J45" s="109"/>
      <c r="K45" s="109"/>
      <c r="L45" s="109"/>
      <c r="M45" s="109"/>
      <c r="N45" s="109"/>
    </row>
    <row r="46" spans="3:14" s="41" customFormat="1" ht="15.75" thickBot="1">
      <c r="C46" s="87"/>
      <c r="D46" s="87"/>
      <c r="E46" s="56" t="s">
        <v>414</v>
      </c>
      <c r="F46" s="56" t="s">
        <v>415</v>
      </c>
      <c r="G46" s="89"/>
      <c r="H46" s="126" t="s">
        <v>375</v>
      </c>
      <c r="I46" s="127"/>
      <c r="J46" s="127"/>
      <c r="K46" s="127"/>
      <c r="L46" s="127"/>
      <c r="M46" s="127"/>
      <c r="N46" s="128"/>
    </row>
    <row r="47" spans="3:14" s="41" customFormat="1" ht="26.25" thickBot="1">
      <c r="C47" s="6" t="s">
        <v>315</v>
      </c>
      <c r="D47" s="25" t="s">
        <v>285</v>
      </c>
      <c r="E47" s="28" t="s">
        <v>404</v>
      </c>
      <c r="F47" s="28" t="s">
        <v>404</v>
      </c>
      <c r="G47" s="28" t="s">
        <v>404</v>
      </c>
      <c r="H47" s="129"/>
      <c r="I47" s="130"/>
      <c r="J47" s="130"/>
      <c r="K47" s="130"/>
      <c r="L47" s="130"/>
      <c r="M47" s="130"/>
      <c r="N47" s="131"/>
    </row>
    <row r="48" spans="3:14" s="41" customFormat="1" ht="28.5" customHeight="1" thickBot="1">
      <c r="C48" s="49" t="s">
        <v>12</v>
      </c>
      <c r="D48" s="83" t="s">
        <v>428</v>
      </c>
      <c r="E48" s="84"/>
      <c r="F48" s="84"/>
      <c r="G48" s="85"/>
    </row>
  </sheetData>
  <mergeCells count="31">
    <mergeCell ref="C29:C30"/>
    <mergeCell ref="E4:M4"/>
    <mergeCell ref="H29:N29"/>
    <mergeCell ref="H30:N31"/>
    <mergeCell ref="H40:N41"/>
    <mergeCell ref="H45:N45"/>
    <mergeCell ref="D5:G5"/>
    <mergeCell ref="D36:G36"/>
    <mergeCell ref="H33:N33"/>
    <mergeCell ref="H35:N35"/>
    <mergeCell ref="D42:G42"/>
    <mergeCell ref="G29:G30"/>
    <mergeCell ref="D29:D30"/>
    <mergeCell ref="D34:G34"/>
    <mergeCell ref="D32:G32"/>
    <mergeCell ref="D48:G48"/>
    <mergeCell ref="H46:N47"/>
    <mergeCell ref="H39:N39"/>
    <mergeCell ref="E2:M2"/>
    <mergeCell ref="E3:M3"/>
    <mergeCell ref="D38:G38"/>
    <mergeCell ref="C7:G7"/>
    <mergeCell ref="C8:G26"/>
    <mergeCell ref="D28:G28"/>
    <mergeCell ref="G39:G40"/>
    <mergeCell ref="C45:C46"/>
    <mergeCell ref="D45:D46"/>
    <mergeCell ref="G45:G46"/>
    <mergeCell ref="C39:C40"/>
    <mergeCell ref="D39:D40"/>
    <mergeCell ref="D44:G44"/>
  </mergeCells>
  <phoneticPr fontId="0" type="noConversion"/>
  <pageMargins left="0.7" right="0.7" top="0.75" bottom="0.75" header="0.3" footer="0.3"/>
  <pageSetup orientation="portrait" horizontalDpi="120" verticalDpi="72" r:id="rId1"/>
  <ignoredErrors>
    <ignoredError sqref="D3:D4" numberStoredAsText="1"/>
  </ignoredErrors>
  <legacyDrawing r:id="rId2"/>
</worksheet>
</file>

<file path=xl/worksheets/sheet3.xml><?xml version="1.0" encoding="utf-8"?>
<worksheet xmlns="http://schemas.openxmlformats.org/spreadsheetml/2006/main" xmlns:r="http://schemas.openxmlformats.org/officeDocument/2006/relationships">
  <sheetPr>
    <tabColor rgb="FFFFFF00"/>
  </sheetPr>
  <dimension ref="A1:Q26"/>
  <sheetViews>
    <sheetView topLeftCell="B1" workbookViewId="0">
      <selection activeCell="E24" sqref="E24"/>
    </sheetView>
  </sheetViews>
  <sheetFormatPr defaultRowHeight="15"/>
  <cols>
    <col min="1" max="1" width="9.140625" style="41" hidden="1" customWidth="1"/>
    <col min="2" max="2" width="8.14062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16384" width="9.140625" style="41"/>
  </cols>
  <sheetData>
    <row r="1" spans="1:17" ht="15.75" thickBot="1">
      <c r="D1" s="41" t="s">
        <v>13</v>
      </c>
      <c r="E1" s="41" t="s">
        <v>0</v>
      </c>
    </row>
    <row r="2" spans="1:17" ht="15.75" thickBot="1">
      <c r="C2" s="41" t="str">
        <f>+'[1]програм 15'!$B$2</f>
        <v xml:space="preserve"> ЈЛС</v>
      </c>
      <c r="D2" s="18">
        <f>+'[1]програм 15'!$C$2</f>
        <v>51</v>
      </c>
      <c r="E2" s="132" t="str">
        <f>+'[1]програм 15'!$D$2</f>
        <v>КРУПАЊ</v>
      </c>
      <c r="F2" s="133"/>
      <c r="G2" s="133"/>
      <c r="H2" s="133"/>
      <c r="I2" s="133"/>
      <c r="J2" s="133"/>
      <c r="K2" s="133"/>
      <c r="L2" s="133"/>
      <c r="M2" s="134"/>
      <c r="Q2" s="41" t="s">
        <v>277</v>
      </c>
    </row>
    <row r="3" spans="1:17" ht="15.75" thickBot="1">
      <c r="C3" s="41"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0602-0002</v>
      </c>
      <c r="C4" s="41" t="s">
        <v>101</v>
      </c>
      <c r="D4" s="19" t="s">
        <v>51</v>
      </c>
      <c r="E4" s="100" t="s">
        <v>84</v>
      </c>
      <c r="F4" s="106"/>
      <c r="G4" s="106"/>
      <c r="H4" s="106"/>
      <c r="I4" s="106"/>
      <c r="J4" s="106"/>
      <c r="K4" s="106"/>
      <c r="L4" s="106"/>
      <c r="M4" s="107"/>
      <c r="N4" s="22">
        <v>10082</v>
      </c>
      <c r="O4" s="22">
        <v>13287</v>
      </c>
      <c r="P4" s="22">
        <v>12839</v>
      </c>
      <c r="Q4" s="21">
        <f>P4/O4</f>
        <v>0.96628283284413341</v>
      </c>
    </row>
    <row r="5" spans="1:17" ht="15.75" thickBot="1">
      <c r="C5" s="41" t="s">
        <v>11</v>
      </c>
      <c r="D5" s="136" t="s">
        <v>317</v>
      </c>
      <c r="E5" s="137"/>
      <c r="F5" s="137"/>
      <c r="G5" s="138"/>
    </row>
    <row r="7" spans="1:17" ht="15.75" thickBot="1">
      <c r="C7" s="116" t="s">
        <v>14</v>
      </c>
      <c r="D7" s="116"/>
      <c r="E7" s="116"/>
      <c r="F7" s="116"/>
      <c r="G7" s="116"/>
    </row>
    <row r="8" spans="1:17" ht="63.75" customHeight="1">
      <c r="C8" s="157" t="s">
        <v>316</v>
      </c>
      <c r="D8" s="158"/>
      <c r="E8" s="158"/>
      <c r="F8" s="158"/>
      <c r="G8" s="159"/>
    </row>
    <row r="9" spans="1:17" s="36" customFormat="1" ht="53.25" customHeight="1">
      <c r="B9" s="34"/>
      <c r="C9" s="161" t="s">
        <v>446</v>
      </c>
      <c r="D9" s="162"/>
      <c r="E9" s="162"/>
      <c r="F9" s="162"/>
      <c r="G9" s="163"/>
      <c r="H9" s="34"/>
      <c r="I9" s="34"/>
      <c r="J9" s="34"/>
    </row>
    <row r="10" spans="1:17" s="36" customFormat="1" ht="66.75" customHeight="1">
      <c r="B10" s="34"/>
      <c r="C10" s="161" t="s">
        <v>447</v>
      </c>
      <c r="D10" s="164"/>
      <c r="E10" s="164"/>
      <c r="F10" s="164"/>
      <c r="G10" s="165"/>
      <c r="H10" s="34"/>
      <c r="I10" s="34"/>
      <c r="J10" s="34"/>
    </row>
    <row r="11" spans="1:17" s="36" customFormat="1" ht="78.75" customHeight="1">
      <c r="B11" s="34"/>
      <c r="C11" s="161" t="s">
        <v>448</v>
      </c>
      <c r="D11" s="164"/>
      <c r="E11" s="164"/>
      <c r="F11" s="164"/>
      <c r="G11" s="165"/>
      <c r="H11" s="34"/>
      <c r="I11" s="34"/>
      <c r="J11" s="34"/>
    </row>
    <row r="12" spans="1:17" s="36" customFormat="1" ht="51.75" customHeight="1">
      <c r="B12" s="34"/>
      <c r="C12" s="161" t="s">
        <v>449</v>
      </c>
      <c r="D12" s="164"/>
      <c r="E12" s="164"/>
      <c r="F12" s="164"/>
      <c r="G12" s="165"/>
      <c r="H12" s="34"/>
      <c r="I12" s="34"/>
      <c r="J12" s="34"/>
    </row>
    <row r="13" spans="1:17" s="36" customFormat="1" ht="66.75" customHeight="1">
      <c r="B13" s="34"/>
      <c r="C13" s="161" t="s">
        <v>450</v>
      </c>
      <c r="D13" s="164"/>
      <c r="E13" s="164"/>
      <c r="F13" s="164"/>
      <c r="G13" s="165"/>
      <c r="H13" s="34"/>
      <c r="I13" s="34"/>
      <c r="J13" s="34"/>
    </row>
    <row r="14" spans="1:17" ht="15" hidden="1" customHeight="1">
      <c r="C14" s="29"/>
      <c r="D14" s="35"/>
      <c r="E14" s="35"/>
      <c r="F14" s="35"/>
      <c r="G14" s="30"/>
    </row>
    <row r="15" spans="1:17" ht="15" hidden="1" customHeight="1">
      <c r="C15" s="29"/>
      <c r="D15" s="35"/>
      <c r="E15" s="35"/>
      <c r="F15" s="35"/>
      <c r="G15" s="30"/>
    </row>
    <row r="16" spans="1:17" ht="15" hidden="1" customHeight="1">
      <c r="C16" s="29"/>
      <c r="D16" s="35"/>
      <c r="E16" s="35"/>
      <c r="F16" s="35"/>
      <c r="G16" s="30"/>
    </row>
    <row r="17" spans="3:14" ht="15" hidden="1" customHeight="1">
      <c r="C17" s="29"/>
      <c r="D17" s="35"/>
      <c r="E17" s="35"/>
      <c r="F17" s="35"/>
      <c r="G17" s="30"/>
    </row>
    <row r="18" spans="3:14" ht="15" hidden="1" customHeight="1">
      <c r="C18" s="29"/>
      <c r="D18" s="35"/>
      <c r="E18" s="35"/>
      <c r="F18" s="35"/>
      <c r="G18" s="30"/>
    </row>
    <row r="19" spans="3:14" ht="15.75" thickBot="1">
      <c r="C19" s="31"/>
      <c r="D19" s="32"/>
      <c r="E19" s="32"/>
      <c r="F19" s="32"/>
      <c r="G19" s="33"/>
    </row>
    <row r="20" spans="3:14" ht="15.75" thickBot="1"/>
    <row r="21" spans="3:14" ht="32.25" customHeight="1" thickBot="1">
      <c r="C21" s="27" t="s">
        <v>10</v>
      </c>
      <c r="D21" s="90" t="s">
        <v>318</v>
      </c>
      <c r="E21" s="166"/>
      <c r="F21" s="166"/>
      <c r="G21" s="167"/>
    </row>
    <row r="22" spans="3:14" ht="30.75" customHeight="1" thickBot="1">
      <c r="C22" s="168" t="s">
        <v>1</v>
      </c>
      <c r="D22" s="168" t="s">
        <v>2</v>
      </c>
      <c r="E22" s="55" t="s">
        <v>3</v>
      </c>
      <c r="F22" s="55" t="s">
        <v>4</v>
      </c>
      <c r="G22" s="135" t="s">
        <v>416</v>
      </c>
      <c r="H22" s="160" t="s">
        <v>15</v>
      </c>
      <c r="I22" s="109"/>
      <c r="J22" s="109"/>
      <c r="K22" s="109"/>
      <c r="L22" s="109"/>
      <c r="M22" s="109"/>
      <c r="N22" s="109"/>
    </row>
    <row r="23" spans="3:14" ht="15.75" customHeight="1" thickBot="1">
      <c r="C23" s="169"/>
      <c r="D23" s="169"/>
      <c r="E23" s="56" t="s">
        <v>414</v>
      </c>
      <c r="F23" s="56" t="s">
        <v>415</v>
      </c>
      <c r="G23" s="89"/>
      <c r="H23" s="94" t="s">
        <v>452</v>
      </c>
      <c r="I23" s="95"/>
      <c r="J23" s="95"/>
      <c r="K23" s="95"/>
      <c r="L23" s="95"/>
      <c r="M23" s="95"/>
      <c r="N23" s="96"/>
    </row>
    <row r="24" spans="3:14" ht="39" thickBot="1">
      <c r="C24" s="6" t="s">
        <v>319</v>
      </c>
      <c r="D24" s="25" t="s">
        <v>285</v>
      </c>
      <c r="E24" s="26" t="s">
        <v>321</v>
      </c>
      <c r="F24" s="26" t="s">
        <v>320</v>
      </c>
      <c r="G24" s="28" t="s">
        <v>451</v>
      </c>
      <c r="H24" s="97"/>
      <c r="I24" s="98"/>
      <c r="J24" s="98"/>
      <c r="K24" s="98"/>
      <c r="L24" s="98"/>
      <c r="M24" s="98"/>
      <c r="N24" s="99"/>
    </row>
    <row r="25" spans="3:14" ht="28.5" customHeight="1" thickBot="1">
      <c r="C25" s="24" t="s">
        <v>12</v>
      </c>
      <c r="D25" s="90" t="s">
        <v>453</v>
      </c>
      <c r="E25" s="91"/>
      <c r="F25" s="91"/>
      <c r="G25" s="92"/>
    </row>
    <row r="26" spans="3:14" ht="28.5" customHeight="1">
      <c r="C26" s="1"/>
      <c r="D26" s="2"/>
      <c r="E26" s="3"/>
      <c r="F26" s="3"/>
      <c r="G26" s="3"/>
    </row>
  </sheetData>
  <mergeCells count="18">
    <mergeCell ref="H22:N22"/>
    <mergeCell ref="H23:N24"/>
    <mergeCell ref="D25:G25"/>
    <mergeCell ref="C9:G9"/>
    <mergeCell ref="C10:G10"/>
    <mergeCell ref="C11:G11"/>
    <mergeCell ref="C12:G12"/>
    <mergeCell ref="C13:G13"/>
    <mergeCell ref="D21:G21"/>
    <mergeCell ref="C22:C23"/>
    <mergeCell ref="D22:D23"/>
    <mergeCell ref="G22:G23"/>
    <mergeCell ref="C8:G8"/>
    <mergeCell ref="E2:M2"/>
    <mergeCell ref="E3:M3"/>
    <mergeCell ref="E4:M4"/>
    <mergeCell ref="D5:G5"/>
    <mergeCell ref="C7:G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sheetPr>
    <tabColor rgb="FFFFFF00"/>
  </sheetPr>
  <dimension ref="A1:Q26"/>
  <sheetViews>
    <sheetView topLeftCell="B1" workbookViewId="0">
      <selection activeCell="K12" sqref="K1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8">
        <f>+'програм 15'!$C$2</f>
        <v>51</v>
      </c>
      <c r="E2" s="132" t="str">
        <f>+'програм 15'!$D$2</f>
        <v>КРУПАЊ</v>
      </c>
      <c r="F2" s="133"/>
      <c r="G2" s="133"/>
      <c r="H2" s="133"/>
      <c r="I2" s="133"/>
      <c r="J2" s="133"/>
      <c r="K2" s="133"/>
      <c r="L2" s="133"/>
      <c r="M2" s="134"/>
      <c r="Q2" t="s">
        <v>277</v>
      </c>
    </row>
    <row r="3" spans="1:17" ht="15.75" thickBot="1">
      <c r="C3"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0602-0003</v>
      </c>
      <c r="C4" t="s">
        <v>101</v>
      </c>
      <c r="D4" s="19" t="s">
        <v>52</v>
      </c>
      <c r="E4" s="100" t="s">
        <v>85</v>
      </c>
      <c r="F4" s="106"/>
      <c r="G4" s="106"/>
      <c r="H4" s="106"/>
      <c r="I4" s="106"/>
      <c r="J4" s="106"/>
      <c r="K4" s="106"/>
      <c r="L4" s="106"/>
      <c r="M4" s="107"/>
      <c r="N4" s="22">
        <v>8647</v>
      </c>
      <c r="O4" s="22">
        <v>8826</v>
      </c>
      <c r="P4" s="22">
        <v>8824</v>
      </c>
      <c r="Q4" s="21">
        <f>P4/O4</f>
        <v>0.99977339678223431</v>
      </c>
    </row>
    <row r="5" spans="1:17" ht="15.75" thickBot="1">
      <c r="C5" t="s">
        <v>11</v>
      </c>
      <c r="D5" s="136" t="s">
        <v>326</v>
      </c>
      <c r="E5" s="137"/>
      <c r="F5" s="137"/>
      <c r="G5" s="138"/>
    </row>
    <row r="7" spans="1:17" ht="15.75" thickBot="1">
      <c r="C7" s="116" t="s">
        <v>14</v>
      </c>
      <c r="D7" s="116"/>
      <c r="E7" s="116"/>
      <c r="F7" s="116"/>
      <c r="G7" s="116"/>
    </row>
    <row r="8" spans="1:17" ht="15" customHeight="1">
      <c r="C8" s="117" t="s">
        <v>429</v>
      </c>
      <c r="D8" s="172"/>
      <c r="E8" s="172"/>
      <c r="F8" s="172"/>
      <c r="G8" s="173"/>
    </row>
    <row r="9" spans="1:17">
      <c r="C9" s="174"/>
      <c r="D9" s="175"/>
      <c r="E9" s="175"/>
      <c r="F9" s="175"/>
      <c r="G9" s="176"/>
    </row>
    <row r="10" spans="1:17">
      <c r="C10" s="174"/>
      <c r="D10" s="175"/>
      <c r="E10" s="175"/>
      <c r="F10" s="175"/>
      <c r="G10" s="176"/>
    </row>
    <row r="11" spans="1:17">
      <c r="C11" s="174"/>
      <c r="D11" s="175"/>
      <c r="E11" s="175"/>
      <c r="F11" s="175"/>
      <c r="G11" s="176"/>
    </row>
    <row r="12" spans="1:17">
      <c r="C12" s="174"/>
      <c r="D12" s="175"/>
      <c r="E12" s="175"/>
      <c r="F12" s="175"/>
      <c r="G12" s="176"/>
    </row>
    <row r="13" spans="1:17">
      <c r="C13" s="174"/>
      <c r="D13" s="175"/>
      <c r="E13" s="175"/>
      <c r="F13" s="175"/>
      <c r="G13" s="176"/>
      <c r="J13" s="8"/>
    </row>
    <row r="14" spans="1:17" ht="15" hidden="1" customHeight="1">
      <c r="C14" s="174"/>
      <c r="D14" s="175"/>
      <c r="E14" s="175"/>
      <c r="F14" s="175"/>
      <c r="G14" s="176"/>
    </row>
    <row r="15" spans="1:17" ht="15" hidden="1" customHeight="1">
      <c r="C15" s="174"/>
      <c r="D15" s="175"/>
      <c r="E15" s="175"/>
      <c r="F15" s="175"/>
      <c r="G15" s="176"/>
    </row>
    <row r="16" spans="1:17" ht="15" hidden="1" customHeight="1">
      <c r="C16" s="174"/>
      <c r="D16" s="175"/>
      <c r="E16" s="175"/>
      <c r="F16" s="175"/>
      <c r="G16" s="176"/>
    </row>
    <row r="17" spans="3:14" ht="15" hidden="1" customHeight="1">
      <c r="C17" s="174"/>
      <c r="D17" s="175"/>
      <c r="E17" s="175"/>
      <c r="F17" s="175"/>
      <c r="G17" s="176"/>
    </row>
    <row r="18" spans="3:14" ht="15" hidden="1" customHeight="1">
      <c r="C18" s="174"/>
      <c r="D18" s="175"/>
      <c r="E18" s="175"/>
      <c r="F18" s="175"/>
      <c r="G18" s="176"/>
    </row>
    <row r="19" spans="3:14" ht="15.75" thickBot="1">
      <c r="C19" s="177"/>
      <c r="D19" s="178"/>
      <c r="E19" s="178"/>
      <c r="F19" s="178"/>
      <c r="G19" s="179"/>
    </row>
    <row r="20" spans="3:14" ht="15.75" thickBot="1"/>
    <row r="21" spans="3:14" ht="30" customHeight="1" thickBot="1">
      <c r="C21" s="27" t="s">
        <v>10</v>
      </c>
      <c r="D21" s="90" t="s">
        <v>323</v>
      </c>
      <c r="E21" s="170"/>
      <c r="F21" s="170"/>
      <c r="G21" s="171"/>
    </row>
    <row r="22" spans="3:14" ht="30.75" customHeight="1" thickBot="1">
      <c r="C22" s="168" t="s">
        <v>1</v>
      </c>
      <c r="D22" s="168" t="s">
        <v>2</v>
      </c>
      <c r="E22" s="55" t="s">
        <v>3</v>
      </c>
      <c r="F22" s="55" t="s">
        <v>4</v>
      </c>
      <c r="G22" s="135" t="s">
        <v>416</v>
      </c>
      <c r="H22" s="160" t="s">
        <v>15</v>
      </c>
      <c r="I22" s="109"/>
      <c r="J22" s="109"/>
      <c r="K22" s="109"/>
      <c r="L22" s="109"/>
      <c r="M22" s="109"/>
      <c r="N22" s="109"/>
    </row>
    <row r="23" spans="3:14" ht="15.75" thickBot="1">
      <c r="C23" s="169"/>
      <c r="D23" s="169"/>
      <c r="E23" s="56" t="s">
        <v>414</v>
      </c>
      <c r="F23" s="56" t="s">
        <v>415</v>
      </c>
      <c r="G23" s="89"/>
      <c r="H23" s="110" t="s">
        <v>325</v>
      </c>
      <c r="I23" s="111"/>
      <c r="J23" s="111"/>
      <c r="K23" s="111"/>
      <c r="L23" s="111"/>
      <c r="M23" s="111"/>
      <c r="N23" s="112"/>
    </row>
    <row r="24" spans="3:14" ht="26.25" thickBot="1">
      <c r="C24" s="6" t="s">
        <v>324</v>
      </c>
      <c r="D24" s="25" t="s">
        <v>285</v>
      </c>
      <c r="E24" s="26" t="s">
        <v>407</v>
      </c>
      <c r="F24" s="28" t="s">
        <v>431</v>
      </c>
      <c r="G24" s="28" t="s">
        <v>432</v>
      </c>
      <c r="H24" s="113"/>
      <c r="I24" s="114"/>
      <c r="J24" s="114"/>
      <c r="K24" s="114"/>
      <c r="L24" s="114"/>
      <c r="M24" s="114"/>
      <c r="N24" s="115"/>
    </row>
    <row r="25" spans="3:14" ht="28.5" customHeight="1" thickBot="1">
      <c r="C25" s="24" t="s">
        <v>12</v>
      </c>
      <c r="D25" s="90" t="s">
        <v>430</v>
      </c>
      <c r="E25" s="91"/>
      <c r="F25" s="91"/>
      <c r="G25" s="92"/>
    </row>
    <row r="26" spans="3:14" ht="28.5" customHeight="1">
      <c r="C26" s="1"/>
      <c r="D26" s="2"/>
      <c r="E26" s="3"/>
      <c r="F26" s="3"/>
      <c r="G26" s="3"/>
    </row>
  </sheetData>
  <mergeCells count="13">
    <mergeCell ref="D25:G25"/>
    <mergeCell ref="H22:N22"/>
    <mergeCell ref="H23:N24"/>
    <mergeCell ref="D22:D23"/>
    <mergeCell ref="G22:G23"/>
    <mergeCell ref="C22:C23"/>
    <mergeCell ref="D21:G21"/>
    <mergeCell ref="C8:G19"/>
    <mergeCell ref="E2:M2"/>
    <mergeCell ref="E3:M3"/>
    <mergeCell ref="E4:M4"/>
    <mergeCell ref="D5:G5"/>
    <mergeCell ref="C7:G7"/>
  </mergeCells>
  <phoneticPr fontId="0" type="noConversion"/>
  <pageMargins left="0.7" right="0.7" top="0.75" bottom="0.75" header="0.3" footer="0.3"/>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L14" sqref="L1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8">
        <f>+'програм 15'!$C$2</f>
        <v>51</v>
      </c>
      <c r="E2" s="132" t="str">
        <f>+'програм 15'!$D$2</f>
        <v>КРУПАЊ</v>
      </c>
      <c r="F2" s="133"/>
      <c r="G2" s="133"/>
      <c r="H2" s="133"/>
      <c r="I2" s="133"/>
      <c r="J2" s="133"/>
      <c r="K2" s="133"/>
      <c r="L2" s="133"/>
      <c r="M2" s="134"/>
      <c r="Q2" t="s">
        <v>277</v>
      </c>
    </row>
    <row r="3" spans="1:17" ht="15.75" thickBot="1">
      <c r="C3"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0602-0004</v>
      </c>
      <c r="C4" t="s">
        <v>101</v>
      </c>
      <c r="D4" s="19" t="s">
        <v>53</v>
      </c>
      <c r="E4" s="100" t="s">
        <v>86</v>
      </c>
      <c r="F4" s="106"/>
      <c r="G4" s="106"/>
      <c r="H4" s="106"/>
      <c r="I4" s="106"/>
      <c r="J4" s="106"/>
      <c r="K4" s="106"/>
      <c r="L4" s="106"/>
      <c r="M4" s="107"/>
      <c r="N4" s="22">
        <v>1627</v>
      </c>
      <c r="O4" s="22">
        <v>1612</v>
      </c>
      <c r="P4" s="22">
        <v>1558</v>
      </c>
      <c r="Q4" s="21">
        <f>P4/O4</f>
        <v>0.96650124069478904</v>
      </c>
    </row>
    <row r="5" spans="1:17" ht="15.75" thickBot="1">
      <c r="C5" t="s">
        <v>11</v>
      </c>
      <c r="D5" s="136" t="s">
        <v>338</v>
      </c>
      <c r="E5" s="137"/>
      <c r="F5" s="137"/>
      <c r="G5" s="138"/>
    </row>
    <row r="7" spans="1:17" ht="15.75" thickBot="1">
      <c r="C7" s="116" t="s">
        <v>14</v>
      </c>
      <c r="D7" s="116"/>
      <c r="E7" s="116"/>
      <c r="F7" s="116"/>
      <c r="G7" s="116"/>
    </row>
    <row r="8" spans="1:17" ht="15" customHeight="1">
      <c r="C8" s="117" t="s">
        <v>339</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8"/>
    </row>
    <row r="14" spans="1:17">
      <c r="C14" s="120"/>
      <c r="D14" s="121"/>
      <c r="E14" s="121"/>
      <c r="F14" s="121"/>
      <c r="G14" s="122"/>
    </row>
    <row r="15" spans="1:17">
      <c r="C15" s="120"/>
      <c r="D15" s="121"/>
      <c r="E15" s="121"/>
      <c r="F15" s="121"/>
      <c r="G15" s="122"/>
    </row>
    <row r="16" spans="1:17">
      <c r="C16" s="120"/>
      <c r="D16" s="121"/>
      <c r="E16" s="121"/>
      <c r="F16" s="121"/>
      <c r="G16" s="122"/>
    </row>
    <row r="17" spans="3:14">
      <c r="C17" s="120"/>
      <c r="D17" s="121"/>
      <c r="E17" s="121"/>
      <c r="F17" s="121"/>
      <c r="G17" s="122"/>
    </row>
    <row r="18" spans="3:14">
      <c r="C18" s="120"/>
      <c r="D18" s="121"/>
      <c r="E18" s="121"/>
      <c r="F18" s="121"/>
      <c r="G18" s="122"/>
    </row>
    <row r="19" spans="3:14">
      <c r="C19" s="120"/>
      <c r="D19" s="121"/>
      <c r="E19" s="121"/>
      <c r="F19" s="121"/>
      <c r="G19" s="122"/>
    </row>
    <row r="20" spans="3:14" ht="7.5" customHeight="1">
      <c r="C20" s="120"/>
      <c r="D20" s="121"/>
      <c r="E20" s="121"/>
      <c r="F20" s="121"/>
      <c r="G20" s="122"/>
    </row>
    <row r="21" spans="3:14" ht="15" hidden="1" customHeight="1">
      <c r="C21" s="120"/>
      <c r="D21" s="121"/>
      <c r="E21" s="121"/>
      <c r="F21" s="121"/>
      <c r="G21" s="122"/>
    </row>
    <row r="22" spans="3:14" ht="15" hidden="1" customHeight="1">
      <c r="C22" s="120"/>
      <c r="D22" s="121"/>
      <c r="E22" s="121"/>
      <c r="F22" s="121"/>
      <c r="G22" s="122"/>
    </row>
    <row r="23" spans="3:14" ht="15" hidden="1" customHeight="1">
      <c r="C23" s="120"/>
      <c r="D23" s="121"/>
      <c r="E23" s="121"/>
      <c r="F23" s="121"/>
      <c r="G23" s="122"/>
    </row>
    <row r="24" spans="3:14" ht="15" hidden="1" customHeight="1">
      <c r="C24" s="120"/>
      <c r="D24" s="121"/>
      <c r="E24" s="121"/>
      <c r="F24" s="121"/>
      <c r="G24" s="122"/>
    </row>
    <row r="25" spans="3:14" ht="15" hidden="1" customHeight="1">
      <c r="C25" s="120"/>
      <c r="D25" s="121"/>
      <c r="E25" s="121"/>
      <c r="F25" s="121"/>
      <c r="G25" s="122"/>
    </row>
    <row r="26" spans="3:14" ht="15.75" thickBot="1">
      <c r="C26" s="123"/>
      <c r="D26" s="124"/>
      <c r="E26" s="124"/>
      <c r="F26" s="124"/>
      <c r="G26" s="125"/>
    </row>
    <row r="27" spans="3:14" ht="15.75" thickBot="1"/>
    <row r="28" spans="3:14" s="41" customFormat="1" ht="32.25" customHeight="1" thickBot="1">
      <c r="C28" s="59" t="s">
        <v>10</v>
      </c>
      <c r="D28" s="90" t="s">
        <v>340</v>
      </c>
      <c r="E28" s="91"/>
      <c r="F28" s="91"/>
      <c r="G28" s="92"/>
    </row>
    <row r="29" spans="3:14" s="41" customFormat="1" ht="21.75" customHeight="1" thickBot="1">
      <c r="C29" s="135" t="s">
        <v>1</v>
      </c>
      <c r="D29" s="135" t="s">
        <v>2</v>
      </c>
      <c r="E29" s="55" t="s">
        <v>3</v>
      </c>
      <c r="F29" s="55" t="s">
        <v>4</v>
      </c>
      <c r="G29" s="135" t="s">
        <v>416</v>
      </c>
      <c r="H29" s="108" t="s">
        <v>15</v>
      </c>
      <c r="I29" s="109"/>
      <c r="J29" s="109"/>
      <c r="K29" s="109"/>
      <c r="L29" s="109"/>
      <c r="M29" s="109"/>
      <c r="N29" s="109"/>
    </row>
    <row r="30" spans="3:14" s="41" customFormat="1" ht="15.75" thickBot="1">
      <c r="C30" s="87"/>
      <c r="D30" s="87"/>
      <c r="E30" s="56" t="s">
        <v>414</v>
      </c>
      <c r="F30" s="56" t="s">
        <v>415</v>
      </c>
      <c r="G30" s="89"/>
      <c r="H30" s="180" t="s">
        <v>458</v>
      </c>
      <c r="I30" s="181"/>
      <c r="J30" s="181"/>
      <c r="K30" s="181"/>
      <c r="L30" s="181"/>
      <c r="M30" s="181"/>
      <c r="N30" s="182"/>
    </row>
    <row r="31" spans="3:14" s="41" customFormat="1" ht="45" customHeight="1" thickBot="1">
      <c r="C31" s="6" t="s">
        <v>341</v>
      </c>
      <c r="D31" s="25" t="s">
        <v>279</v>
      </c>
      <c r="E31" s="60">
        <v>239</v>
      </c>
      <c r="F31" s="62">
        <v>220</v>
      </c>
      <c r="G31" s="62">
        <v>222</v>
      </c>
      <c r="H31" s="183"/>
      <c r="I31" s="184"/>
      <c r="J31" s="184"/>
      <c r="K31" s="184"/>
      <c r="L31" s="184"/>
      <c r="M31" s="184"/>
      <c r="N31" s="185"/>
    </row>
    <row r="32" spans="3:14" s="41" customFormat="1" ht="30" customHeight="1" thickBot="1">
      <c r="C32" s="49" t="s">
        <v>12</v>
      </c>
      <c r="D32" s="83" t="s">
        <v>460</v>
      </c>
      <c r="E32" s="84"/>
      <c r="F32" s="84"/>
      <c r="G32" s="85"/>
    </row>
    <row r="33" spans="3:7" ht="28.5" customHeight="1">
      <c r="C33" s="1"/>
      <c r="D33" s="2"/>
      <c r="E33" s="3"/>
      <c r="F33" s="3"/>
      <c r="G33" s="3"/>
    </row>
  </sheetData>
  <mergeCells count="13">
    <mergeCell ref="E2:M2"/>
    <mergeCell ref="E3:M3"/>
    <mergeCell ref="E4:M4"/>
    <mergeCell ref="D5:G5"/>
    <mergeCell ref="C7:G7"/>
    <mergeCell ref="C8:G26"/>
    <mergeCell ref="D29:D30"/>
    <mergeCell ref="G29:G30"/>
    <mergeCell ref="D32:G32"/>
    <mergeCell ref="H29:N29"/>
    <mergeCell ref="H30:N31"/>
    <mergeCell ref="D28:G28"/>
    <mergeCell ref="C29:C30"/>
  </mergeCells>
  <phoneticPr fontId="0" type="noConversion"/>
  <pageMargins left="0.7" right="0.7" top="0.75" bottom="0.75" header="0.3" footer="0.3"/>
  <pageSetup paperSize="9" orientation="portrait" horizontalDpi="300" verticalDpi="300" r:id="rId1"/>
  <ignoredErrors>
    <ignoredError sqref="D3:D4" numberStoredAsText="1"/>
  </ignoredErrors>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J18" sqref="J1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8">
        <f>+'програм 15'!$C$2</f>
        <v>51</v>
      </c>
      <c r="E2" s="132" t="str">
        <f>+'програм 15'!$D$2</f>
        <v>КРУПАЊ</v>
      </c>
      <c r="F2" s="133"/>
      <c r="G2" s="133"/>
      <c r="H2" s="133"/>
      <c r="I2" s="133"/>
      <c r="J2" s="133"/>
      <c r="K2" s="133"/>
      <c r="L2" s="133"/>
      <c r="M2" s="134"/>
      <c r="Q2" t="s">
        <v>277</v>
      </c>
    </row>
    <row r="3" spans="1:17" ht="15.75" thickBot="1">
      <c r="C3"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0602-0005</v>
      </c>
      <c r="C4" t="s">
        <v>101</v>
      </c>
      <c r="D4" s="19" t="s">
        <v>7</v>
      </c>
      <c r="E4" s="100" t="s">
        <v>87</v>
      </c>
      <c r="F4" s="106"/>
      <c r="G4" s="106"/>
      <c r="H4" s="106"/>
      <c r="I4" s="106"/>
      <c r="J4" s="106"/>
      <c r="K4" s="106"/>
      <c r="L4" s="106"/>
      <c r="M4" s="107"/>
      <c r="N4" s="22">
        <v>1</v>
      </c>
      <c r="O4" s="22">
        <v>1</v>
      </c>
      <c r="P4" s="22">
        <v>0</v>
      </c>
      <c r="Q4" s="21">
        <f>P4/O4</f>
        <v>0</v>
      </c>
    </row>
    <row r="5" spans="1:17" ht="15.75" thickBot="1">
      <c r="C5" t="s">
        <v>11</v>
      </c>
      <c r="D5" s="136" t="s">
        <v>351</v>
      </c>
      <c r="E5" s="137"/>
      <c r="F5" s="137"/>
      <c r="G5" s="138"/>
    </row>
    <row r="7" spans="1:17" ht="15.75" thickBot="1">
      <c r="C7" s="116" t="s">
        <v>14</v>
      </c>
      <c r="D7" s="116"/>
      <c r="E7" s="116"/>
      <c r="F7" s="116"/>
      <c r="G7" s="116"/>
    </row>
    <row r="8" spans="1:17">
      <c r="C8" s="117" t="s">
        <v>342</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8"/>
    </row>
    <row r="14" spans="1:17">
      <c r="C14" s="120"/>
      <c r="D14" s="121"/>
      <c r="E14" s="121"/>
      <c r="F14" s="121"/>
      <c r="G14" s="122"/>
    </row>
    <row r="15" spans="1:17">
      <c r="C15" s="120"/>
      <c r="D15" s="121"/>
      <c r="E15" s="121"/>
      <c r="F15" s="121"/>
      <c r="G15" s="122"/>
    </row>
    <row r="16" spans="1:17">
      <c r="C16" s="120"/>
      <c r="D16" s="121"/>
      <c r="E16" s="121"/>
      <c r="F16" s="121"/>
      <c r="G16" s="122"/>
    </row>
    <row r="17" spans="3:14">
      <c r="C17" s="120"/>
      <c r="D17" s="121"/>
      <c r="E17" s="121"/>
      <c r="F17" s="121"/>
      <c r="G17" s="122"/>
    </row>
    <row r="18" spans="3:14">
      <c r="C18" s="120"/>
      <c r="D18" s="121"/>
      <c r="E18" s="121"/>
      <c r="F18" s="121"/>
      <c r="G18" s="122"/>
    </row>
    <row r="19" spans="3:14">
      <c r="C19" s="120"/>
      <c r="D19" s="121"/>
      <c r="E19" s="121"/>
      <c r="F19" s="121"/>
      <c r="G19" s="122"/>
    </row>
    <row r="20" spans="3:14" ht="7.5" customHeight="1">
      <c r="C20" s="120"/>
      <c r="D20" s="121"/>
      <c r="E20" s="121"/>
      <c r="F20" s="121"/>
      <c r="G20" s="122"/>
    </row>
    <row r="21" spans="3:14" hidden="1">
      <c r="C21" s="120"/>
      <c r="D21" s="121"/>
      <c r="E21" s="121"/>
      <c r="F21" s="121"/>
      <c r="G21" s="122"/>
    </row>
    <row r="22" spans="3:14" hidden="1">
      <c r="C22" s="120"/>
      <c r="D22" s="121"/>
      <c r="E22" s="121"/>
      <c r="F22" s="121"/>
      <c r="G22" s="122"/>
    </row>
    <row r="23" spans="3:14" hidden="1">
      <c r="C23" s="120"/>
      <c r="D23" s="121"/>
      <c r="E23" s="121"/>
      <c r="F23" s="121"/>
      <c r="G23" s="122"/>
    </row>
    <row r="24" spans="3:14" hidden="1">
      <c r="C24" s="120"/>
      <c r="D24" s="121"/>
      <c r="E24" s="121"/>
      <c r="F24" s="121"/>
      <c r="G24" s="122"/>
    </row>
    <row r="25" spans="3:14" hidden="1">
      <c r="C25" s="120"/>
      <c r="D25" s="121"/>
      <c r="E25" s="121"/>
      <c r="F25" s="121"/>
      <c r="G25" s="122"/>
    </row>
    <row r="26" spans="3:14" ht="15.75" thickBot="1">
      <c r="C26" s="123"/>
      <c r="D26" s="124"/>
      <c r="E26" s="124"/>
      <c r="F26" s="124"/>
      <c r="G26" s="125"/>
    </row>
    <row r="27" spans="3:14" ht="15.75" thickBot="1"/>
    <row r="28" spans="3:14" ht="50.25" customHeight="1" thickBot="1">
      <c r="C28" s="48" t="s">
        <v>10</v>
      </c>
      <c r="D28" s="90" t="s">
        <v>343</v>
      </c>
      <c r="E28" s="166"/>
      <c r="F28" s="166"/>
      <c r="G28" s="167"/>
    </row>
    <row r="29" spans="3:14" ht="30.75" customHeight="1" thickBot="1">
      <c r="C29" s="168" t="s">
        <v>1</v>
      </c>
      <c r="D29" s="168" t="s">
        <v>2</v>
      </c>
      <c r="E29" s="55" t="s">
        <v>3</v>
      </c>
      <c r="F29" s="55" t="s">
        <v>4</v>
      </c>
      <c r="G29" s="135" t="s">
        <v>416</v>
      </c>
      <c r="H29" s="160" t="s">
        <v>15</v>
      </c>
      <c r="I29" s="109"/>
      <c r="J29" s="109"/>
      <c r="K29" s="109"/>
      <c r="L29" s="109"/>
      <c r="M29" s="109"/>
      <c r="N29" s="109"/>
    </row>
    <row r="30" spans="3:14" ht="15.75" thickBot="1">
      <c r="C30" s="169"/>
      <c r="D30" s="169"/>
      <c r="E30" s="56" t="s">
        <v>414</v>
      </c>
      <c r="F30" s="56" t="s">
        <v>415</v>
      </c>
      <c r="G30" s="89"/>
      <c r="H30" s="186" t="s">
        <v>459</v>
      </c>
      <c r="I30" s="187"/>
      <c r="J30" s="187"/>
      <c r="K30" s="187"/>
      <c r="L30" s="187"/>
      <c r="M30" s="187"/>
      <c r="N30" s="188"/>
    </row>
    <row r="31" spans="3:14" ht="26.25" thickBot="1">
      <c r="C31" s="6" t="s">
        <v>344</v>
      </c>
      <c r="D31" s="25" t="s">
        <v>352</v>
      </c>
      <c r="E31" s="25" t="s">
        <v>346</v>
      </c>
      <c r="F31" s="25" t="s">
        <v>347</v>
      </c>
      <c r="G31" s="40" t="s">
        <v>346</v>
      </c>
      <c r="H31" s="189"/>
      <c r="I31" s="190"/>
      <c r="J31" s="190"/>
      <c r="K31" s="190"/>
      <c r="L31" s="190"/>
      <c r="M31" s="190"/>
      <c r="N31" s="191"/>
    </row>
    <row r="32" spans="3:14" ht="28.5" customHeight="1" thickBot="1">
      <c r="C32" s="49" t="s">
        <v>12</v>
      </c>
      <c r="D32" s="83" t="s">
        <v>345</v>
      </c>
      <c r="E32" s="84"/>
      <c r="F32" s="84"/>
      <c r="G32" s="85"/>
    </row>
    <row r="33" spans="3:7" ht="28.5" customHeight="1">
      <c r="C33" s="1"/>
      <c r="D33" s="2"/>
      <c r="E33" s="3"/>
      <c r="F33" s="3"/>
      <c r="G33" s="3"/>
    </row>
  </sheetData>
  <mergeCells count="13">
    <mergeCell ref="E2:M2"/>
    <mergeCell ref="E3:M3"/>
    <mergeCell ref="E4:M4"/>
    <mergeCell ref="D5:G5"/>
    <mergeCell ref="C7:G7"/>
    <mergeCell ref="C8:G26"/>
    <mergeCell ref="D29:D30"/>
    <mergeCell ref="G29:G30"/>
    <mergeCell ref="D32:G32"/>
    <mergeCell ref="H29:N29"/>
    <mergeCell ref="H30:N31"/>
    <mergeCell ref="D28:G28"/>
    <mergeCell ref="C29:C30"/>
  </mergeCells>
  <phoneticPr fontId="0" type="noConversion"/>
  <pageMargins left="0.7" right="0.7" top="0.75" bottom="0.75" header="0.3" footer="0.3"/>
  <pageSetup paperSize="9" orientation="portrait" r:id="rId1"/>
  <ignoredErrors>
    <ignoredError sqref="D3:D4" numberStoredAsText="1"/>
  </ignoredErrors>
</worksheet>
</file>

<file path=xl/worksheets/sheet7.xml><?xml version="1.0" encoding="utf-8"?>
<worksheet xmlns="http://schemas.openxmlformats.org/spreadsheetml/2006/main" xmlns:r="http://schemas.openxmlformats.org/officeDocument/2006/relationships">
  <sheetPr>
    <tabColor rgb="FFFF0000"/>
  </sheetPr>
  <dimension ref="A1:Q26"/>
  <sheetViews>
    <sheetView topLeftCell="B1" workbookViewId="0">
      <selection activeCell="J12" sqref="J1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8">
        <f>+'програм 15'!$C$2</f>
        <v>51</v>
      </c>
      <c r="E2" s="132" t="str">
        <f>+'програм 15'!$D$2</f>
        <v>КРУПАЊ</v>
      </c>
      <c r="F2" s="133"/>
      <c r="G2" s="133"/>
      <c r="H2" s="133"/>
      <c r="I2" s="133"/>
      <c r="J2" s="133"/>
      <c r="K2" s="133"/>
      <c r="L2" s="133"/>
      <c r="M2" s="134"/>
      <c r="Q2" t="s">
        <v>277</v>
      </c>
    </row>
    <row r="3" spans="1:17" ht="15.75" thickBot="1">
      <c r="C3"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0602-0006</v>
      </c>
      <c r="C4" t="s">
        <v>101</v>
      </c>
      <c r="D4" s="19" t="s">
        <v>6</v>
      </c>
      <c r="E4" s="100" t="s">
        <v>88</v>
      </c>
      <c r="F4" s="106"/>
      <c r="G4" s="106"/>
      <c r="H4" s="106"/>
      <c r="I4" s="106"/>
      <c r="J4" s="106"/>
      <c r="K4" s="106"/>
      <c r="L4" s="106"/>
      <c r="M4" s="107"/>
      <c r="N4" s="22">
        <v>1</v>
      </c>
      <c r="O4" s="22">
        <v>1</v>
      </c>
      <c r="P4" s="22">
        <v>0</v>
      </c>
      <c r="Q4" s="21">
        <f>P4/O4</f>
        <v>0</v>
      </c>
    </row>
    <row r="5" spans="1:17" ht="15.75" thickBot="1">
      <c r="C5" t="s">
        <v>11</v>
      </c>
      <c r="D5" s="136" t="s">
        <v>454</v>
      </c>
      <c r="E5" s="137"/>
      <c r="F5" s="137"/>
      <c r="G5" s="138"/>
    </row>
    <row r="7" spans="1:17" ht="15.75" thickBot="1">
      <c r="C7" s="116" t="s">
        <v>14</v>
      </c>
      <c r="D7" s="116"/>
      <c r="E7" s="116"/>
      <c r="F7" s="116"/>
      <c r="G7" s="116"/>
    </row>
    <row r="8" spans="1:17" ht="15" customHeight="1">
      <c r="C8" s="198" t="s">
        <v>455</v>
      </c>
      <c r="D8" s="199"/>
      <c r="E8" s="199"/>
      <c r="F8" s="199"/>
      <c r="G8" s="200"/>
    </row>
    <row r="9" spans="1:17">
      <c r="C9" s="201"/>
      <c r="D9" s="202"/>
      <c r="E9" s="202"/>
      <c r="F9" s="202"/>
      <c r="G9" s="203"/>
    </row>
    <row r="10" spans="1:17">
      <c r="C10" s="201"/>
      <c r="D10" s="202"/>
      <c r="E10" s="202"/>
      <c r="F10" s="202"/>
      <c r="G10" s="203"/>
    </row>
    <row r="11" spans="1:17">
      <c r="C11" s="201"/>
      <c r="D11" s="202"/>
      <c r="E11" s="202"/>
      <c r="F11" s="202"/>
      <c r="G11" s="203"/>
    </row>
    <row r="12" spans="1:17" ht="53.25" customHeight="1">
      <c r="C12" s="201"/>
      <c r="D12" s="202"/>
      <c r="E12" s="202"/>
      <c r="F12" s="202"/>
      <c r="G12" s="203"/>
      <c r="M12" s="68"/>
    </row>
    <row r="13" spans="1:17" ht="7.5" customHeight="1">
      <c r="C13" s="201"/>
      <c r="D13" s="202"/>
      <c r="E13" s="202"/>
      <c r="F13" s="202"/>
      <c r="G13" s="203"/>
    </row>
    <row r="14" spans="1:17" ht="15" hidden="1" customHeight="1">
      <c r="C14" s="201"/>
      <c r="D14" s="202"/>
      <c r="E14" s="202"/>
      <c r="F14" s="202"/>
      <c r="G14" s="203"/>
    </row>
    <row r="15" spans="1:17" ht="15" hidden="1" customHeight="1">
      <c r="C15" s="201"/>
      <c r="D15" s="202"/>
      <c r="E15" s="202"/>
      <c r="F15" s="202"/>
      <c r="G15" s="203"/>
    </row>
    <row r="16" spans="1:17" ht="15" hidden="1" customHeight="1">
      <c r="C16" s="201"/>
      <c r="D16" s="202"/>
      <c r="E16" s="202"/>
      <c r="F16" s="202"/>
      <c r="G16" s="203"/>
    </row>
    <row r="17" spans="3:14" ht="15" hidden="1" customHeight="1">
      <c r="C17" s="201"/>
      <c r="D17" s="202"/>
      <c r="E17" s="202"/>
      <c r="F17" s="202"/>
      <c r="G17" s="203"/>
    </row>
    <row r="18" spans="3:14" ht="15" hidden="1" customHeight="1">
      <c r="C18" s="201"/>
      <c r="D18" s="202"/>
      <c r="E18" s="202"/>
      <c r="F18" s="202"/>
      <c r="G18" s="203"/>
    </row>
    <row r="19" spans="3:14" ht="15.75" thickBot="1">
      <c r="C19" s="204"/>
      <c r="D19" s="205"/>
      <c r="E19" s="205"/>
      <c r="F19" s="205"/>
      <c r="G19" s="206"/>
    </row>
    <row r="20" spans="3:14" ht="15.75" thickBot="1">
      <c r="J20" s="66"/>
    </row>
    <row r="21" spans="3:14" ht="27" customHeight="1" thickBot="1">
      <c r="C21" s="48" t="s">
        <v>10</v>
      </c>
      <c r="D21" s="90" t="s">
        <v>348</v>
      </c>
      <c r="E21" s="166"/>
      <c r="F21" s="166"/>
      <c r="G21" s="167"/>
    </row>
    <row r="22" spans="3:14" ht="30.75" customHeight="1" thickBot="1">
      <c r="C22" s="168" t="s">
        <v>1</v>
      </c>
      <c r="D22" s="168" t="s">
        <v>2</v>
      </c>
      <c r="E22" s="55" t="s">
        <v>3</v>
      </c>
      <c r="F22" s="55" t="s">
        <v>4</v>
      </c>
      <c r="G22" s="135" t="s">
        <v>416</v>
      </c>
      <c r="H22" s="160" t="s">
        <v>15</v>
      </c>
      <c r="I22" s="109"/>
      <c r="J22" s="109"/>
      <c r="K22" s="109"/>
      <c r="L22" s="109"/>
      <c r="M22" s="109"/>
      <c r="N22" s="109"/>
    </row>
    <row r="23" spans="3:14" ht="15.75" customHeight="1" thickBot="1">
      <c r="C23" s="169"/>
      <c r="D23" s="169"/>
      <c r="E23" s="56" t="s">
        <v>414</v>
      </c>
      <c r="F23" s="56" t="s">
        <v>415</v>
      </c>
      <c r="G23" s="89"/>
      <c r="H23" s="192" t="s">
        <v>289</v>
      </c>
      <c r="I23" s="193"/>
      <c r="J23" s="193"/>
      <c r="K23" s="193"/>
      <c r="L23" s="193"/>
      <c r="M23" s="193"/>
      <c r="N23" s="194"/>
    </row>
    <row r="24" spans="3:14" ht="26.25" thickBot="1">
      <c r="C24" s="6" t="s">
        <v>349</v>
      </c>
      <c r="D24" s="25" t="s">
        <v>285</v>
      </c>
      <c r="E24" s="39" t="s">
        <v>456</v>
      </c>
      <c r="F24" s="28" t="s">
        <v>457</v>
      </c>
      <c r="G24" s="28" t="s">
        <v>457</v>
      </c>
      <c r="H24" s="195"/>
      <c r="I24" s="196"/>
      <c r="J24" s="196"/>
      <c r="K24" s="196"/>
      <c r="L24" s="196"/>
      <c r="M24" s="196"/>
      <c r="N24" s="197"/>
    </row>
    <row r="25" spans="3:14" ht="28.5" customHeight="1" thickBot="1">
      <c r="C25" s="49" t="s">
        <v>12</v>
      </c>
      <c r="D25" s="83" t="s">
        <v>350</v>
      </c>
      <c r="E25" s="84"/>
      <c r="F25" s="84"/>
      <c r="G25" s="85"/>
    </row>
    <row r="26" spans="3:14" ht="28.5" customHeight="1">
      <c r="C26" s="1"/>
      <c r="D26" s="2"/>
      <c r="E26" s="3"/>
      <c r="F26" s="3"/>
      <c r="G26" s="3"/>
    </row>
  </sheetData>
  <mergeCells count="13">
    <mergeCell ref="C8:G19"/>
    <mergeCell ref="E2:M2"/>
    <mergeCell ref="E3:M3"/>
    <mergeCell ref="E4:M4"/>
    <mergeCell ref="D5:G5"/>
    <mergeCell ref="C7:G7"/>
    <mergeCell ref="H22:N22"/>
    <mergeCell ref="H23:N24"/>
    <mergeCell ref="D25:G25"/>
    <mergeCell ref="D21:G21"/>
    <mergeCell ref="C22:C23"/>
    <mergeCell ref="D22:D23"/>
    <mergeCell ref="G22:G23"/>
  </mergeCells>
  <phoneticPr fontId="0" type="noConversion"/>
  <pageMargins left="0.7" right="0.7" top="0.75" bottom="0.75" header="0.3" footer="0.3"/>
  <pageSetup paperSize="9" orientation="portrait" r:id="rId1"/>
  <ignoredErrors>
    <ignoredError sqref="D3:D4" numberStoredAsText="1"/>
  </ignoredErrors>
</worksheet>
</file>

<file path=xl/worksheets/sheet8.xml><?xml version="1.0" encoding="utf-8"?>
<worksheet xmlns="http://schemas.openxmlformats.org/spreadsheetml/2006/main" xmlns:r="http://schemas.openxmlformats.org/officeDocument/2006/relationships">
  <sheetPr>
    <tabColor rgb="FFFFFF00"/>
  </sheetPr>
  <dimension ref="A1:Q33"/>
  <sheetViews>
    <sheetView topLeftCell="B1" workbookViewId="0">
      <selection activeCell="G37" sqref="G37"/>
    </sheetView>
  </sheetViews>
  <sheetFormatPr defaultRowHeight="15"/>
  <cols>
    <col min="1" max="1" width="9.140625" style="41" hidden="1" customWidth="1"/>
    <col min="2" max="2" width="8.14062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256" width="9.140625" style="41"/>
    <col min="257" max="257" width="0" style="41" hidden="1" customWidth="1"/>
    <col min="258" max="258" width="8.140625" style="41" customWidth="1"/>
    <col min="259" max="259" width="42.42578125" style="41" customWidth="1"/>
    <col min="260" max="260" width="13.140625" style="41" customWidth="1"/>
    <col min="261" max="261" width="12.85546875" style="41" customWidth="1"/>
    <col min="262" max="262" width="12.5703125" style="41" customWidth="1"/>
    <col min="263" max="263" width="12.7109375" style="41" customWidth="1"/>
    <col min="264" max="269" width="9.140625" style="41"/>
    <col min="270" max="270" width="20.7109375" style="41" bestFit="1" customWidth="1"/>
    <col min="271" max="271" width="20.140625" style="41" bestFit="1" customWidth="1"/>
    <col min="272" max="272" width="17" style="41" bestFit="1" customWidth="1"/>
    <col min="273" max="273" width="44.28515625" style="41" bestFit="1" customWidth="1"/>
    <col min="274" max="512" width="9.140625" style="41"/>
    <col min="513" max="513" width="0" style="41" hidden="1" customWidth="1"/>
    <col min="514" max="514" width="8.140625" style="41" customWidth="1"/>
    <col min="515" max="515" width="42.42578125" style="41" customWidth="1"/>
    <col min="516" max="516" width="13.140625" style="41" customWidth="1"/>
    <col min="517" max="517" width="12.85546875" style="41" customWidth="1"/>
    <col min="518" max="518" width="12.5703125" style="41" customWidth="1"/>
    <col min="519" max="519" width="12.7109375" style="41" customWidth="1"/>
    <col min="520" max="525" width="9.140625" style="41"/>
    <col min="526" max="526" width="20.7109375" style="41" bestFit="1" customWidth="1"/>
    <col min="527" max="527" width="20.140625" style="41" bestFit="1" customWidth="1"/>
    <col min="528" max="528" width="17" style="41" bestFit="1" customWidth="1"/>
    <col min="529" max="529" width="44.28515625" style="41" bestFit="1" customWidth="1"/>
    <col min="530" max="768" width="9.140625" style="41"/>
    <col min="769" max="769" width="0" style="41" hidden="1" customWidth="1"/>
    <col min="770" max="770" width="8.140625" style="41" customWidth="1"/>
    <col min="771" max="771" width="42.42578125" style="41" customWidth="1"/>
    <col min="772" max="772" width="13.140625" style="41" customWidth="1"/>
    <col min="773" max="773" width="12.85546875" style="41" customWidth="1"/>
    <col min="774" max="774" width="12.5703125" style="41" customWidth="1"/>
    <col min="775" max="775" width="12.7109375" style="41" customWidth="1"/>
    <col min="776" max="781" width="9.140625" style="41"/>
    <col min="782" max="782" width="20.7109375" style="41" bestFit="1" customWidth="1"/>
    <col min="783" max="783" width="20.140625" style="41" bestFit="1" customWidth="1"/>
    <col min="784" max="784" width="17" style="41" bestFit="1" customWidth="1"/>
    <col min="785" max="785" width="44.28515625" style="41" bestFit="1" customWidth="1"/>
    <col min="786" max="1024" width="9.140625" style="41"/>
    <col min="1025" max="1025" width="0" style="41" hidden="1" customWidth="1"/>
    <col min="1026" max="1026" width="8.140625" style="41" customWidth="1"/>
    <col min="1027" max="1027" width="42.42578125" style="41" customWidth="1"/>
    <col min="1028" max="1028" width="13.140625" style="41" customWidth="1"/>
    <col min="1029" max="1029" width="12.85546875" style="41" customWidth="1"/>
    <col min="1030" max="1030" width="12.5703125" style="41" customWidth="1"/>
    <col min="1031" max="1031" width="12.7109375" style="41" customWidth="1"/>
    <col min="1032" max="1037" width="9.140625" style="41"/>
    <col min="1038" max="1038" width="20.7109375" style="41" bestFit="1" customWidth="1"/>
    <col min="1039" max="1039" width="20.140625" style="41" bestFit="1" customWidth="1"/>
    <col min="1040" max="1040" width="17" style="41" bestFit="1" customWidth="1"/>
    <col min="1041" max="1041" width="44.28515625" style="41" bestFit="1" customWidth="1"/>
    <col min="1042" max="1280" width="9.140625" style="41"/>
    <col min="1281" max="1281" width="0" style="41" hidden="1" customWidth="1"/>
    <col min="1282" max="1282" width="8.140625" style="41" customWidth="1"/>
    <col min="1283" max="1283" width="42.42578125" style="41" customWidth="1"/>
    <col min="1284" max="1284" width="13.140625" style="41" customWidth="1"/>
    <col min="1285" max="1285" width="12.85546875" style="41" customWidth="1"/>
    <col min="1286" max="1286" width="12.5703125" style="41" customWidth="1"/>
    <col min="1287" max="1287" width="12.7109375" style="41" customWidth="1"/>
    <col min="1288" max="1293" width="9.140625" style="41"/>
    <col min="1294" max="1294" width="20.7109375" style="41" bestFit="1" customWidth="1"/>
    <col min="1295" max="1295" width="20.140625" style="41" bestFit="1" customWidth="1"/>
    <col min="1296" max="1296" width="17" style="41" bestFit="1" customWidth="1"/>
    <col min="1297" max="1297" width="44.28515625" style="41" bestFit="1" customWidth="1"/>
    <col min="1298" max="1536" width="9.140625" style="41"/>
    <col min="1537" max="1537" width="0" style="41" hidden="1" customWidth="1"/>
    <col min="1538" max="1538" width="8.140625" style="41" customWidth="1"/>
    <col min="1539" max="1539" width="42.42578125" style="41" customWidth="1"/>
    <col min="1540" max="1540" width="13.140625" style="41" customWidth="1"/>
    <col min="1541" max="1541" width="12.85546875" style="41" customWidth="1"/>
    <col min="1542" max="1542" width="12.5703125" style="41" customWidth="1"/>
    <col min="1543" max="1543" width="12.7109375" style="41" customWidth="1"/>
    <col min="1544" max="1549" width="9.140625" style="41"/>
    <col min="1550" max="1550" width="20.7109375" style="41" bestFit="1" customWidth="1"/>
    <col min="1551" max="1551" width="20.140625" style="41" bestFit="1" customWidth="1"/>
    <col min="1552" max="1552" width="17" style="41" bestFit="1" customWidth="1"/>
    <col min="1553" max="1553" width="44.28515625" style="41" bestFit="1" customWidth="1"/>
    <col min="1554" max="1792" width="9.140625" style="41"/>
    <col min="1793" max="1793" width="0" style="41" hidden="1" customWidth="1"/>
    <col min="1794" max="1794" width="8.140625" style="41" customWidth="1"/>
    <col min="1795" max="1795" width="42.42578125" style="41" customWidth="1"/>
    <col min="1796" max="1796" width="13.140625" style="41" customWidth="1"/>
    <col min="1797" max="1797" width="12.85546875" style="41" customWidth="1"/>
    <col min="1798" max="1798" width="12.5703125" style="41" customWidth="1"/>
    <col min="1799" max="1799" width="12.7109375" style="41" customWidth="1"/>
    <col min="1800" max="1805" width="9.140625" style="41"/>
    <col min="1806" max="1806" width="20.7109375" style="41" bestFit="1" customWidth="1"/>
    <col min="1807" max="1807" width="20.140625" style="41" bestFit="1" customWidth="1"/>
    <col min="1808" max="1808" width="17" style="41" bestFit="1" customWidth="1"/>
    <col min="1809" max="1809" width="44.28515625" style="41" bestFit="1" customWidth="1"/>
    <col min="1810" max="2048" width="9.140625" style="41"/>
    <col min="2049" max="2049" width="0" style="41" hidden="1" customWidth="1"/>
    <col min="2050" max="2050" width="8.140625" style="41" customWidth="1"/>
    <col min="2051" max="2051" width="42.42578125" style="41" customWidth="1"/>
    <col min="2052" max="2052" width="13.140625" style="41" customWidth="1"/>
    <col min="2053" max="2053" width="12.85546875" style="41" customWidth="1"/>
    <col min="2054" max="2054" width="12.5703125" style="41" customWidth="1"/>
    <col min="2055" max="2055" width="12.7109375" style="41" customWidth="1"/>
    <col min="2056" max="2061" width="9.140625" style="41"/>
    <col min="2062" max="2062" width="20.7109375" style="41" bestFit="1" customWidth="1"/>
    <col min="2063" max="2063" width="20.140625" style="41" bestFit="1" customWidth="1"/>
    <col min="2064" max="2064" width="17" style="41" bestFit="1" customWidth="1"/>
    <col min="2065" max="2065" width="44.28515625" style="41" bestFit="1" customWidth="1"/>
    <col min="2066" max="2304" width="9.140625" style="41"/>
    <col min="2305" max="2305" width="0" style="41" hidden="1" customWidth="1"/>
    <col min="2306" max="2306" width="8.140625" style="41" customWidth="1"/>
    <col min="2307" max="2307" width="42.42578125" style="41" customWidth="1"/>
    <col min="2308" max="2308" width="13.140625" style="41" customWidth="1"/>
    <col min="2309" max="2309" width="12.85546875" style="41" customWidth="1"/>
    <col min="2310" max="2310" width="12.5703125" style="41" customWidth="1"/>
    <col min="2311" max="2311" width="12.7109375" style="41" customWidth="1"/>
    <col min="2312" max="2317" width="9.140625" style="41"/>
    <col min="2318" max="2318" width="20.7109375" style="41" bestFit="1" customWidth="1"/>
    <col min="2319" max="2319" width="20.140625" style="41" bestFit="1" customWidth="1"/>
    <col min="2320" max="2320" width="17" style="41" bestFit="1" customWidth="1"/>
    <col min="2321" max="2321" width="44.28515625" style="41" bestFit="1" customWidth="1"/>
    <col min="2322" max="2560" width="9.140625" style="41"/>
    <col min="2561" max="2561" width="0" style="41" hidden="1" customWidth="1"/>
    <col min="2562" max="2562" width="8.140625" style="41" customWidth="1"/>
    <col min="2563" max="2563" width="42.42578125" style="41" customWidth="1"/>
    <col min="2564" max="2564" width="13.140625" style="41" customWidth="1"/>
    <col min="2565" max="2565" width="12.85546875" style="41" customWidth="1"/>
    <col min="2566" max="2566" width="12.5703125" style="41" customWidth="1"/>
    <col min="2567" max="2567" width="12.7109375" style="41" customWidth="1"/>
    <col min="2568" max="2573" width="9.140625" style="41"/>
    <col min="2574" max="2574" width="20.7109375" style="41" bestFit="1" customWidth="1"/>
    <col min="2575" max="2575" width="20.140625" style="41" bestFit="1" customWidth="1"/>
    <col min="2576" max="2576" width="17" style="41" bestFit="1" customWidth="1"/>
    <col min="2577" max="2577" width="44.28515625" style="41" bestFit="1" customWidth="1"/>
    <col min="2578" max="2816" width="9.140625" style="41"/>
    <col min="2817" max="2817" width="0" style="41" hidden="1" customWidth="1"/>
    <col min="2818" max="2818" width="8.140625" style="41" customWidth="1"/>
    <col min="2819" max="2819" width="42.42578125" style="41" customWidth="1"/>
    <col min="2820" max="2820" width="13.140625" style="41" customWidth="1"/>
    <col min="2821" max="2821" width="12.85546875" style="41" customWidth="1"/>
    <col min="2822" max="2822" width="12.5703125" style="41" customWidth="1"/>
    <col min="2823" max="2823" width="12.7109375" style="41" customWidth="1"/>
    <col min="2824" max="2829" width="9.140625" style="41"/>
    <col min="2830" max="2830" width="20.7109375" style="41" bestFit="1" customWidth="1"/>
    <col min="2831" max="2831" width="20.140625" style="41" bestFit="1" customWidth="1"/>
    <col min="2832" max="2832" width="17" style="41" bestFit="1" customWidth="1"/>
    <col min="2833" max="2833" width="44.28515625" style="41" bestFit="1" customWidth="1"/>
    <col min="2834" max="3072" width="9.140625" style="41"/>
    <col min="3073" max="3073" width="0" style="41" hidden="1" customWidth="1"/>
    <col min="3074" max="3074" width="8.140625" style="41" customWidth="1"/>
    <col min="3075" max="3075" width="42.42578125" style="41" customWidth="1"/>
    <col min="3076" max="3076" width="13.140625" style="41" customWidth="1"/>
    <col min="3077" max="3077" width="12.85546875" style="41" customWidth="1"/>
    <col min="3078" max="3078" width="12.5703125" style="41" customWidth="1"/>
    <col min="3079" max="3079" width="12.7109375" style="41" customWidth="1"/>
    <col min="3080" max="3085" width="9.140625" style="41"/>
    <col min="3086" max="3086" width="20.7109375" style="41" bestFit="1" customWidth="1"/>
    <col min="3087" max="3087" width="20.140625" style="41" bestFit="1" customWidth="1"/>
    <col min="3088" max="3088" width="17" style="41" bestFit="1" customWidth="1"/>
    <col min="3089" max="3089" width="44.28515625" style="41" bestFit="1" customWidth="1"/>
    <col min="3090" max="3328" width="9.140625" style="41"/>
    <col min="3329" max="3329" width="0" style="41" hidden="1" customWidth="1"/>
    <col min="3330" max="3330" width="8.140625" style="41" customWidth="1"/>
    <col min="3331" max="3331" width="42.42578125" style="41" customWidth="1"/>
    <col min="3332" max="3332" width="13.140625" style="41" customWidth="1"/>
    <col min="3333" max="3333" width="12.85546875" style="41" customWidth="1"/>
    <col min="3334" max="3334" width="12.5703125" style="41" customWidth="1"/>
    <col min="3335" max="3335" width="12.7109375" style="41" customWidth="1"/>
    <col min="3336" max="3341" width="9.140625" style="41"/>
    <col min="3342" max="3342" width="20.7109375" style="41" bestFit="1" customWidth="1"/>
    <col min="3343" max="3343" width="20.140625" style="41" bestFit="1" customWidth="1"/>
    <col min="3344" max="3344" width="17" style="41" bestFit="1" customWidth="1"/>
    <col min="3345" max="3345" width="44.28515625" style="41" bestFit="1" customWidth="1"/>
    <col min="3346" max="3584" width="9.140625" style="41"/>
    <col min="3585" max="3585" width="0" style="41" hidden="1" customWidth="1"/>
    <col min="3586" max="3586" width="8.140625" style="41" customWidth="1"/>
    <col min="3587" max="3587" width="42.42578125" style="41" customWidth="1"/>
    <col min="3588" max="3588" width="13.140625" style="41" customWidth="1"/>
    <col min="3589" max="3589" width="12.85546875" style="41" customWidth="1"/>
    <col min="3590" max="3590" width="12.5703125" style="41" customWidth="1"/>
    <col min="3591" max="3591" width="12.7109375" style="41" customWidth="1"/>
    <col min="3592" max="3597" width="9.140625" style="41"/>
    <col min="3598" max="3598" width="20.7109375" style="41" bestFit="1" customWidth="1"/>
    <col min="3599" max="3599" width="20.140625" style="41" bestFit="1" customWidth="1"/>
    <col min="3600" max="3600" width="17" style="41" bestFit="1" customWidth="1"/>
    <col min="3601" max="3601" width="44.28515625" style="41" bestFit="1" customWidth="1"/>
    <col min="3602" max="3840" width="9.140625" style="41"/>
    <col min="3841" max="3841" width="0" style="41" hidden="1" customWidth="1"/>
    <col min="3842" max="3842" width="8.140625" style="41" customWidth="1"/>
    <col min="3843" max="3843" width="42.42578125" style="41" customWidth="1"/>
    <col min="3844" max="3844" width="13.140625" style="41" customWidth="1"/>
    <col min="3845" max="3845" width="12.85546875" style="41" customWidth="1"/>
    <col min="3846" max="3846" width="12.5703125" style="41" customWidth="1"/>
    <col min="3847" max="3847" width="12.7109375" style="41" customWidth="1"/>
    <col min="3848" max="3853" width="9.140625" style="41"/>
    <col min="3854" max="3854" width="20.7109375" style="41" bestFit="1" customWidth="1"/>
    <col min="3855" max="3855" width="20.140625" style="41" bestFit="1" customWidth="1"/>
    <col min="3856" max="3856" width="17" style="41" bestFit="1" customWidth="1"/>
    <col min="3857" max="3857" width="44.28515625" style="41" bestFit="1" customWidth="1"/>
    <col min="3858" max="4096" width="9.140625" style="41"/>
    <col min="4097" max="4097" width="0" style="41" hidden="1" customWidth="1"/>
    <col min="4098" max="4098" width="8.140625" style="41" customWidth="1"/>
    <col min="4099" max="4099" width="42.42578125" style="41" customWidth="1"/>
    <col min="4100" max="4100" width="13.140625" style="41" customWidth="1"/>
    <col min="4101" max="4101" width="12.85546875" style="41" customWidth="1"/>
    <col min="4102" max="4102" width="12.5703125" style="41" customWidth="1"/>
    <col min="4103" max="4103" width="12.7109375" style="41" customWidth="1"/>
    <col min="4104" max="4109" width="9.140625" style="41"/>
    <col min="4110" max="4110" width="20.7109375" style="41" bestFit="1" customWidth="1"/>
    <col min="4111" max="4111" width="20.140625" style="41" bestFit="1" customWidth="1"/>
    <col min="4112" max="4112" width="17" style="41" bestFit="1" customWidth="1"/>
    <col min="4113" max="4113" width="44.28515625" style="41" bestFit="1" customWidth="1"/>
    <col min="4114" max="4352" width="9.140625" style="41"/>
    <col min="4353" max="4353" width="0" style="41" hidden="1" customWidth="1"/>
    <col min="4354" max="4354" width="8.140625" style="41" customWidth="1"/>
    <col min="4355" max="4355" width="42.42578125" style="41" customWidth="1"/>
    <col min="4356" max="4356" width="13.140625" style="41" customWidth="1"/>
    <col min="4357" max="4357" width="12.85546875" style="41" customWidth="1"/>
    <col min="4358" max="4358" width="12.5703125" style="41" customWidth="1"/>
    <col min="4359" max="4359" width="12.7109375" style="41" customWidth="1"/>
    <col min="4360" max="4365" width="9.140625" style="41"/>
    <col min="4366" max="4366" width="20.7109375" style="41" bestFit="1" customWidth="1"/>
    <col min="4367" max="4367" width="20.140625" style="41" bestFit="1" customWidth="1"/>
    <col min="4368" max="4368" width="17" style="41" bestFit="1" customWidth="1"/>
    <col min="4369" max="4369" width="44.28515625" style="41" bestFit="1" customWidth="1"/>
    <col min="4370" max="4608" width="9.140625" style="41"/>
    <col min="4609" max="4609" width="0" style="41" hidden="1" customWidth="1"/>
    <col min="4610" max="4610" width="8.140625" style="41" customWidth="1"/>
    <col min="4611" max="4611" width="42.42578125" style="41" customWidth="1"/>
    <col min="4612" max="4612" width="13.140625" style="41" customWidth="1"/>
    <col min="4613" max="4613" width="12.85546875" style="41" customWidth="1"/>
    <col min="4614" max="4614" width="12.5703125" style="41" customWidth="1"/>
    <col min="4615" max="4615" width="12.7109375" style="41" customWidth="1"/>
    <col min="4616" max="4621" width="9.140625" style="41"/>
    <col min="4622" max="4622" width="20.7109375" style="41" bestFit="1" customWidth="1"/>
    <col min="4623" max="4623" width="20.140625" style="41" bestFit="1" customWidth="1"/>
    <col min="4624" max="4624" width="17" style="41" bestFit="1" customWidth="1"/>
    <col min="4625" max="4625" width="44.28515625" style="41" bestFit="1" customWidth="1"/>
    <col min="4626" max="4864" width="9.140625" style="41"/>
    <col min="4865" max="4865" width="0" style="41" hidden="1" customWidth="1"/>
    <col min="4866" max="4866" width="8.140625" style="41" customWidth="1"/>
    <col min="4867" max="4867" width="42.42578125" style="41" customWidth="1"/>
    <col min="4868" max="4868" width="13.140625" style="41" customWidth="1"/>
    <col min="4869" max="4869" width="12.85546875" style="41" customWidth="1"/>
    <col min="4870" max="4870" width="12.5703125" style="41" customWidth="1"/>
    <col min="4871" max="4871" width="12.7109375" style="41" customWidth="1"/>
    <col min="4872" max="4877" width="9.140625" style="41"/>
    <col min="4878" max="4878" width="20.7109375" style="41" bestFit="1" customWidth="1"/>
    <col min="4879" max="4879" width="20.140625" style="41" bestFit="1" customWidth="1"/>
    <col min="4880" max="4880" width="17" style="41" bestFit="1" customWidth="1"/>
    <col min="4881" max="4881" width="44.28515625" style="41" bestFit="1" customWidth="1"/>
    <col min="4882" max="5120" width="9.140625" style="41"/>
    <col min="5121" max="5121" width="0" style="41" hidden="1" customWidth="1"/>
    <col min="5122" max="5122" width="8.140625" style="41" customWidth="1"/>
    <col min="5123" max="5123" width="42.42578125" style="41" customWidth="1"/>
    <col min="5124" max="5124" width="13.140625" style="41" customWidth="1"/>
    <col min="5125" max="5125" width="12.85546875" style="41" customWidth="1"/>
    <col min="5126" max="5126" width="12.5703125" style="41" customWidth="1"/>
    <col min="5127" max="5127" width="12.7109375" style="41" customWidth="1"/>
    <col min="5128" max="5133" width="9.140625" style="41"/>
    <col min="5134" max="5134" width="20.7109375" style="41" bestFit="1" customWidth="1"/>
    <col min="5135" max="5135" width="20.140625" style="41" bestFit="1" customWidth="1"/>
    <col min="5136" max="5136" width="17" style="41" bestFit="1" customWidth="1"/>
    <col min="5137" max="5137" width="44.28515625" style="41" bestFit="1" customWidth="1"/>
    <col min="5138" max="5376" width="9.140625" style="41"/>
    <col min="5377" max="5377" width="0" style="41" hidden="1" customWidth="1"/>
    <col min="5378" max="5378" width="8.140625" style="41" customWidth="1"/>
    <col min="5379" max="5379" width="42.42578125" style="41" customWidth="1"/>
    <col min="5380" max="5380" width="13.140625" style="41" customWidth="1"/>
    <col min="5381" max="5381" width="12.85546875" style="41" customWidth="1"/>
    <col min="5382" max="5382" width="12.5703125" style="41" customWidth="1"/>
    <col min="5383" max="5383" width="12.7109375" style="41" customWidth="1"/>
    <col min="5384" max="5389" width="9.140625" style="41"/>
    <col min="5390" max="5390" width="20.7109375" style="41" bestFit="1" customWidth="1"/>
    <col min="5391" max="5391" width="20.140625" style="41" bestFit="1" customWidth="1"/>
    <col min="5392" max="5392" width="17" style="41" bestFit="1" customWidth="1"/>
    <col min="5393" max="5393" width="44.28515625" style="41" bestFit="1" customWidth="1"/>
    <col min="5394" max="5632" width="9.140625" style="41"/>
    <col min="5633" max="5633" width="0" style="41" hidden="1" customWidth="1"/>
    <col min="5634" max="5634" width="8.140625" style="41" customWidth="1"/>
    <col min="5635" max="5635" width="42.42578125" style="41" customWidth="1"/>
    <col min="5636" max="5636" width="13.140625" style="41" customWidth="1"/>
    <col min="5637" max="5637" width="12.85546875" style="41" customWidth="1"/>
    <col min="5638" max="5638" width="12.5703125" style="41" customWidth="1"/>
    <col min="5639" max="5639" width="12.7109375" style="41" customWidth="1"/>
    <col min="5640" max="5645" width="9.140625" style="41"/>
    <col min="5646" max="5646" width="20.7109375" style="41" bestFit="1" customWidth="1"/>
    <col min="5647" max="5647" width="20.140625" style="41" bestFit="1" customWidth="1"/>
    <col min="5648" max="5648" width="17" style="41" bestFit="1" customWidth="1"/>
    <col min="5649" max="5649" width="44.28515625" style="41" bestFit="1" customWidth="1"/>
    <col min="5650" max="5888" width="9.140625" style="41"/>
    <col min="5889" max="5889" width="0" style="41" hidden="1" customWidth="1"/>
    <col min="5890" max="5890" width="8.140625" style="41" customWidth="1"/>
    <col min="5891" max="5891" width="42.42578125" style="41" customWidth="1"/>
    <col min="5892" max="5892" width="13.140625" style="41" customWidth="1"/>
    <col min="5893" max="5893" width="12.85546875" style="41" customWidth="1"/>
    <col min="5894" max="5894" width="12.5703125" style="41" customWidth="1"/>
    <col min="5895" max="5895" width="12.7109375" style="41" customWidth="1"/>
    <col min="5896" max="5901" width="9.140625" style="41"/>
    <col min="5902" max="5902" width="20.7109375" style="41" bestFit="1" customWidth="1"/>
    <col min="5903" max="5903" width="20.140625" style="41" bestFit="1" customWidth="1"/>
    <col min="5904" max="5904" width="17" style="41" bestFit="1" customWidth="1"/>
    <col min="5905" max="5905" width="44.28515625" style="41" bestFit="1" customWidth="1"/>
    <col min="5906" max="6144" width="9.140625" style="41"/>
    <col min="6145" max="6145" width="0" style="41" hidden="1" customWidth="1"/>
    <col min="6146" max="6146" width="8.140625" style="41" customWidth="1"/>
    <col min="6147" max="6147" width="42.42578125" style="41" customWidth="1"/>
    <col min="6148" max="6148" width="13.140625" style="41" customWidth="1"/>
    <col min="6149" max="6149" width="12.85546875" style="41" customWidth="1"/>
    <col min="6150" max="6150" width="12.5703125" style="41" customWidth="1"/>
    <col min="6151" max="6151" width="12.7109375" style="41" customWidth="1"/>
    <col min="6152" max="6157" width="9.140625" style="41"/>
    <col min="6158" max="6158" width="20.7109375" style="41" bestFit="1" customWidth="1"/>
    <col min="6159" max="6159" width="20.140625" style="41" bestFit="1" customWidth="1"/>
    <col min="6160" max="6160" width="17" style="41" bestFit="1" customWidth="1"/>
    <col min="6161" max="6161" width="44.28515625" style="41" bestFit="1" customWidth="1"/>
    <col min="6162" max="6400" width="9.140625" style="41"/>
    <col min="6401" max="6401" width="0" style="41" hidden="1" customWidth="1"/>
    <col min="6402" max="6402" width="8.140625" style="41" customWidth="1"/>
    <col min="6403" max="6403" width="42.42578125" style="41" customWidth="1"/>
    <col min="6404" max="6404" width="13.140625" style="41" customWidth="1"/>
    <col min="6405" max="6405" width="12.85546875" style="41" customWidth="1"/>
    <col min="6406" max="6406" width="12.5703125" style="41" customWidth="1"/>
    <col min="6407" max="6407" width="12.7109375" style="41" customWidth="1"/>
    <col min="6408" max="6413" width="9.140625" style="41"/>
    <col min="6414" max="6414" width="20.7109375" style="41" bestFit="1" customWidth="1"/>
    <col min="6415" max="6415" width="20.140625" style="41" bestFit="1" customWidth="1"/>
    <col min="6416" max="6416" width="17" style="41" bestFit="1" customWidth="1"/>
    <col min="6417" max="6417" width="44.28515625" style="41" bestFit="1" customWidth="1"/>
    <col min="6418" max="6656" width="9.140625" style="41"/>
    <col min="6657" max="6657" width="0" style="41" hidden="1" customWidth="1"/>
    <col min="6658" max="6658" width="8.140625" style="41" customWidth="1"/>
    <col min="6659" max="6659" width="42.42578125" style="41" customWidth="1"/>
    <col min="6660" max="6660" width="13.140625" style="41" customWidth="1"/>
    <col min="6661" max="6661" width="12.85546875" style="41" customWidth="1"/>
    <col min="6662" max="6662" width="12.5703125" style="41" customWidth="1"/>
    <col min="6663" max="6663" width="12.7109375" style="41" customWidth="1"/>
    <col min="6664" max="6669" width="9.140625" style="41"/>
    <col min="6670" max="6670" width="20.7109375" style="41" bestFit="1" customWidth="1"/>
    <col min="6671" max="6671" width="20.140625" style="41" bestFit="1" customWidth="1"/>
    <col min="6672" max="6672" width="17" style="41" bestFit="1" customWidth="1"/>
    <col min="6673" max="6673" width="44.28515625" style="41" bestFit="1" customWidth="1"/>
    <col min="6674" max="6912" width="9.140625" style="41"/>
    <col min="6913" max="6913" width="0" style="41" hidden="1" customWidth="1"/>
    <col min="6914" max="6914" width="8.140625" style="41" customWidth="1"/>
    <col min="6915" max="6915" width="42.42578125" style="41" customWidth="1"/>
    <col min="6916" max="6916" width="13.140625" style="41" customWidth="1"/>
    <col min="6917" max="6917" width="12.85546875" style="41" customWidth="1"/>
    <col min="6918" max="6918" width="12.5703125" style="41" customWidth="1"/>
    <col min="6919" max="6919" width="12.7109375" style="41" customWidth="1"/>
    <col min="6920" max="6925" width="9.140625" style="41"/>
    <col min="6926" max="6926" width="20.7109375" style="41" bestFit="1" customWidth="1"/>
    <col min="6927" max="6927" width="20.140625" style="41" bestFit="1" customWidth="1"/>
    <col min="6928" max="6928" width="17" style="41" bestFit="1" customWidth="1"/>
    <col min="6929" max="6929" width="44.28515625" style="41" bestFit="1" customWidth="1"/>
    <col min="6930" max="7168" width="9.140625" style="41"/>
    <col min="7169" max="7169" width="0" style="41" hidden="1" customWidth="1"/>
    <col min="7170" max="7170" width="8.140625" style="41" customWidth="1"/>
    <col min="7171" max="7171" width="42.42578125" style="41" customWidth="1"/>
    <col min="7172" max="7172" width="13.140625" style="41" customWidth="1"/>
    <col min="7173" max="7173" width="12.85546875" style="41" customWidth="1"/>
    <col min="7174" max="7174" width="12.5703125" style="41" customWidth="1"/>
    <col min="7175" max="7175" width="12.7109375" style="41" customWidth="1"/>
    <col min="7176" max="7181" width="9.140625" style="41"/>
    <col min="7182" max="7182" width="20.7109375" style="41" bestFit="1" customWidth="1"/>
    <col min="7183" max="7183" width="20.140625" style="41" bestFit="1" customWidth="1"/>
    <col min="7184" max="7184" width="17" style="41" bestFit="1" customWidth="1"/>
    <col min="7185" max="7185" width="44.28515625" style="41" bestFit="1" customWidth="1"/>
    <col min="7186" max="7424" width="9.140625" style="41"/>
    <col min="7425" max="7425" width="0" style="41" hidden="1" customWidth="1"/>
    <col min="7426" max="7426" width="8.140625" style="41" customWidth="1"/>
    <col min="7427" max="7427" width="42.42578125" style="41" customWidth="1"/>
    <col min="7428" max="7428" width="13.140625" style="41" customWidth="1"/>
    <col min="7429" max="7429" width="12.85546875" style="41" customWidth="1"/>
    <col min="7430" max="7430" width="12.5703125" style="41" customWidth="1"/>
    <col min="7431" max="7431" width="12.7109375" style="41" customWidth="1"/>
    <col min="7432" max="7437" width="9.140625" style="41"/>
    <col min="7438" max="7438" width="20.7109375" style="41" bestFit="1" customWidth="1"/>
    <col min="7439" max="7439" width="20.140625" style="41" bestFit="1" customWidth="1"/>
    <col min="7440" max="7440" width="17" style="41" bestFit="1" customWidth="1"/>
    <col min="7441" max="7441" width="44.28515625" style="41" bestFit="1" customWidth="1"/>
    <col min="7442" max="7680" width="9.140625" style="41"/>
    <col min="7681" max="7681" width="0" style="41" hidden="1" customWidth="1"/>
    <col min="7682" max="7682" width="8.140625" style="41" customWidth="1"/>
    <col min="7683" max="7683" width="42.42578125" style="41" customWidth="1"/>
    <col min="7684" max="7684" width="13.140625" style="41" customWidth="1"/>
    <col min="7685" max="7685" width="12.85546875" style="41" customWidth="1"/>
    <col min="7686" max="7686" width="12.5703125" style="41" customWidth="1"/>
    <col min="7687" max="7687" width="12.7109375" style="41" customWidth="1"/>
    <col min="7688" max="7693" width="9.140625" style="41"/>
    <col min="7694" max="7694" width="20.7109375" style="41" bestFit="1" customWidth="1"/>
    <col min="7695" max="7695" width="20.140625" style="41" bestFit="1" customWidth="1"/>
    <col min="7696" max="7696" width="17" style="41" bestFit="1" customWidth="1"/>
    <col min="7697" max="7697" width="44.28515625" style="41" bestFit="1" customWidth="1"/>
    <col min="7698" max="7936" width="9.140625" style="41"/>
    <col min="7937" max="7937" width="0" style="41" hidden="1" customWidth="1"/>
    <col min="7938" max="7938" width="8.140625" style="41" customWidth="1"/>
    <col min="7939" max="7939" width="42.42578125" style="41" customWidth="1"/>
    <col min="7940" max="7940" width="13.140625" style="41" customWidth="1"/>
    <col min="7941" max="7941" width="12.85546875" style="41" customWidth="1"/>
    <col min="7942" max="7942" width="12.5703125" style="41" customWidth="1"/>
    <col min="7943" max="7943" width="12.7109375" style="41" customWidth="1"/>
    <col min="7944" max="7949" width="9.140625" style="41"/>
    <col min="7950" max="7950" width="20.7109375" style="41" bestFit="1" customWidth="1"/>
    <col min="7951" max="7951" width="20.140625" style="41" bestFit="1" customWidth="1"/>
    <col min="7952" max="7952" width="17" style="41" bestFit="1" customWidth="1"/>
    <col min="7953" max="7953" width="44.28515625" style="41" bestFit="1" customWidth="1"/>
    <col min="7954" max="8192" width="9.140625" style="41"/>
    <col min="8193" max="8193" width="0" style="41" hidden="1" customWidth="1"/>
    <col min="8194" max="8194" width="8.140625" style="41" customWidth="1"/>
    <col min="8195" max="8195" width="42.42578125" style="41" customWidth="1"/>
    <col min="8196" max="8196" width="13.140625" style="41" customWidth="1"/>
    <col min="8197" max="8197" width="12.85546875" style="41" customWidth="1"/>
    <col min="8198" max="8198" width="12.5703125" style="41" customWidth="1"/>
    <col min="8199" max="8199" width="12.7109375" style="41" customWidth="1"/>
    <col min="8200" max="8205" width="9.140625" style="41"/>
    <col min="8206" max="8206" width="20.7109375" style="41" bestFit="1" customWidth="1"/>
    <col min="8207" max="8207" width="20.140625" style="41" bestFit="1" customWidth="1"/>
    <col min="8208" max="8208" width="17" style="41" bestFit="1" customWidth="1"/>
    <col min="8209" max="8209" width="44.28515625" style="41" bestFit="1" customWidth="1"/>
    <col min="8210" max="8448" width="9.140625" style="41"/>
    <col min="8449" max="8449" width="0" style="41" hidden="1" customWidth="1"/>
    <col min="8450" max="8450" width="8.140625" style="41" customWidth="1"/>
    <col min="8451" max="8451" width="42.42578125" style="41" customWidth="1"/>
    <col min="8452" max="8452" width="13.140625" style="41" customWidth="1"/>
    <col min="8453" max="8453" width="12.85546875" style="41" customWidth="1"/>
    <col min="8454" max="8454" width="12.5703125" style="41" customWidth="1"/>
    <col min="8455" max="8455" width="12.7109375" style="41" customWidth="1"/>
    <col min="8456" max="8461" width="9.140625" style="41"/>
    <col min="8462" max="8462" width="20.7109375" style="41" bestFit="1" customWidth="1"/>
    <col min="8463" max="8463" width="20.140625" style="41" bestFit="1" customWidth="1"/>
    <col min="8464" max="8464" width="17" style="41" bestFit="1" customWidth="1"/>
    <col min="8465" max="8465" width="44.28515625" style="41" bestFit="1" customWidth="1"/>
    <col min="8466" max="8704" width="9.140625" style="41"/>
    <col min="8705" max="8705" width="0" style="41" hidden="1" customWidth="1"/>
    <col min="8706" max="8706" width="8.140625" style="41" customWidth="1"/>
    <col min="8707" max="8707" width="42.42578125" style="41" customWidth="1"/>
    <col min="8708" max="8708" width="13.140625" style="41" customWidth="1"/>
    <col min="8709" max="8709" width="12.85546875" style="41" customWidth="1"/>
    <col min="8710" max="8710" width="12.5703125" style="41" customWidth="1"/>
    <col min="8711" max="8711" width="12.7109375" style="41" customWidth="1"/>
    <col min="8712" max="8717" width="9.140625" style="41"/>
    <col min="8718" max="8718" width="20.7109375" style="41" bestFit="1" customWidth="1"/>
    <col min="8719" max="8719" width="20.140625" style="41" bestFit="1" customWidth="1"/>
    <col min="8720" max="8720" width="17" style="41" bestFit="1" customWidth="1"/>
    <col min="8721" max="8721" width="44.28515625" style="41" bestFit="1" customWidth="1"/>
    <col min="8722" max="8960" width="9.140625" style="41"/>
    <col min="8961" max="8961" width="0" style="41" hidden="1" customWidth="1"/>
    <col min="8962" max="8962" width="8.140625" style="41" customWidth="1"/>
    <col min="8963" max="8963" width="42.42578125" style="41" customWidth="1"/>
    <col min="8964" max="8964" width="13.140625" style="41" customWidth="1"/>
    <col min="8965" max="8965" width="12.85546875" style="41" customWidth="1"/>
    <col min="8966" max="8966" width="12.5703125" style="41" customWidth="1"/>
    <col min="8967" max="8967" width="12.7109375" style="41" customWidth="1"/>
    <col min="8968" max="8973" width="9.140625" style="41"/>
    <col min="8974" max="8974" width="20.7109375" style="41" bestFit="1" customWidth="1"/>
    <col min="8975" max="8975" width="20.140625" style="41" bestFit="1" customWidth="1"/>
    <col min="8976" max="8976" width="17" style="41" bestFit="1" customWidth="1"/>
    <col min="8977" max="8977" width="44.28515625" style="41" bestFit="1" customWidth="1"/>
    <col min="8978" max="9216" width="9.140625" style="41"/>
    <col min="9217" max="9217" width="0" style="41" hidden="1" customWidth="1"/>
    <col min="9218" max="9218" width="8.140625" style="41" customWidth="1"/>
    <col min="9219" max="9219" width="42.42578125" style="41" customWidth="1"/>
    <col min="9220" max="9220" width="13.140625" style="41" customWidth="1"/>
    <col min="9221" max="9221" width="12.85546875" style="41" customWidth="1"/>
    <col min="9222" max="9222" width="12.5703125" style="41" customWidth="1"/>
    <col min="9223" max="9223" width="12.7109375" style="41" customWidth="1"/>
    <col min="9224" max="9229" width="9.140625" style="41"/>
    <col min="9230" max="9230" width="20.7109375" style="41" bestFit="1" customWidth="1"/>
    <col min="9231" max="9231" width="20.140625" style="41" bestFit="1" customWidth="1"/>
    <col min="9232" max="9232" width="17" style="41" bestFit="1" customWidth="1"/>
    <col min="9233" max="9233" width="44.28515625" style="41" bestFit="1" customWidth="1"/>
    <col min="9234" max="9472" width="9.140625" style="41"/>
    <col min="9473" max="9473" width="0" style="41" hidden="1" customWidth="1"/>
    <col min="9474" max="9474" width="8.140625" style="41" customWidth="1"/>
    <col min="9475" max="9475" width="42.42578125" style="41" customWidth="1"/>
    <col min="9476" max="9476" width="13.140625" style="41" customWidth="1"/>
    <col min="9477" max="9477" width="12.85546875" style="41" customWidth="1"/>
    <col min="9478" max="9478" width="12.5703125" style="41" customWidth="1"/>
    <col min="9479" max="9479" width="12.7109375" style="41" customWidth="1"/>
    <col min="9480" max="9485" width="9.140625" style="41"/>
    <col min="9486" max="9486" width="20.7109375" style="41" bestFit="1" customWidth="1"/>
    <col min="9487" max="9487" width="20.140625" style="41" bestFit="1" customWidth="1"/>
    <col min="9488" max="9488" width="17" style="41" bestFit="1" customWidth="1"/>
    <col min="9489" max="9489" width="44.28515625" style="41" bestFit="1" customWidth="1"/>
    <col min="9490" max="9728" width="9.140625" style="41"/>
    <col min="9729" max="9729" width="0" style="41" hidden="1" customWidth="1"/>
    <col min="9730" max="9730" width="8.140625" style="41" customWidth="1"/>
    <col min="9731" max="9731" width="42.42578125" style="41" customWidth="1"/>
    <col min="9732" max="9732" width="13.140625" style="41" customWidth="1"/>
    <col min="9733" max="9733" width="12.85546875" style="41" customWidth="1"/>
    <col min="9734" max="9734" width="12.5703125" style="41" customWidth="1"/>
    <col min="9735" max="9735" width="12.7109375" style="41" customWidth="1"/>
    <col min="9736" max="9741" width="9.140625" style="41"/>
    <col min="9742" max="9742" width="20.7109375" style="41" bestFit="1" customWidth="1"/>
    <col min="9743" max="9743" width="20.140625" style="41" bestFit="1" customWidth="1"/>
    <col min="9744" max="9744" width="17" style="41" bestFit="1" customWidth="1"/>
    <col min="9745" max="9745" width="44.28515625" style="41" bestFit="1" customWidth="1"/>
    <col min="9746" max="9984" width="9.140625" style="41"/>
    <col min="9985" max="9985" width="0" style="41" hidden="1" customWidth="1"/>
    <col min="9986" max="9986" width="8.140625" style="41" customWidth="1"/>
    <col min="9987" max="9987" width="42.42578125" style="41" customWidth="1"/>
    <col min="9988" max="9988" width="13.140625" style="41" customWidth="1"/>
    <col min="9989" max="9989" width="12.85546875" style="41" customWidth="1"/>
    <col min="9990" max="9990" width="12.5703125" style="41" customWidth="1"/>
    <col min="9991" max="9991" width="12.7109375" style="41" customWidth="1"/>
    <col min="9992" max="9997" width="9.140625" style="41"/>
    <col min="9998" max="9998" width="20.7109375" style="41" bestFit="1" customWidth="1"/>
    <col min="9999" max="9999" width="20.140625" style="41" bestFit="1" customWidth="1"/>
    <col min="10000" max="10000" width="17" style="41" bestFit="1" customWidth="1"/>
    <col min="10001" max="10001" width="44.28515625" style="41" bestFit="1" customWidth="1"/>
    <col min="10002" max="10240" width="9.140625" style="41"/>
    <col min="10241" max="10241" width="0" style="41" hidden="1" customWidth="1"/>
    <col min="10242" max="10242" width="8.140625" style="41" customWidth="1"/>
    <col min="10243" max="10243" width="42.42578125" style="41" customWidth="1"/>
    <col min="10244" max="10244" width="13.140625" style="41" customWidth="1"/>
    <col min="10245" max="10245" width="12.85546875" style="41" customWidth="1"/>
    <col min="10246" max="10246" width="12.5703125" style="41" customWidth="1"/>
    <col min="10247" max="10247" width="12.7109375" style="41" customWidth="1"/>
    <col min="10248" max="10253" width="9.140625" style="41"/>
    <col min="10254" max="10254" width="20.7109375" style="41" bestFit="1" customWidth="1"/>
    <col min="10255" max="10255" width="20.140625" style="41" bestFit="1" customWidth="1"/>
    <col min="10256" max="10256" width="17" style="41" bestFit="1" customWidth="1"/>
    <col min="10257" max="10257" width="44.28515625" style="41" bestFit="1" customWidth="1"/>
    <col min="10258" max="10496" width="9.140625" style="41"/>
    <col min="10497" max="10497" width="0" style="41" hidden="1" customWidth="1"/>
    <col min="10498" max="10498" width="8.140625" style="41" customWidth="1"/>
    <col min="10499" max="10499" width="42.42578125" style="41" customWidth="1"/>
    <col min="10500" max="10500" width="13.140625" style="41" customWidth="1"/>
    <col min="10501" max="10501" width="12.85546875" style="41" customWidth="1"/>
    <col min="10502" max="10502" width="12.5703125" style="41" customWidth="1"/>
    <col min="10503" max="10503" width="12.7109375" style="41" customWidth="1"/>
    <col min="10504" max="10509" width="9.140625" style="41"/>
    <col min="10510" max="10510" width="20.7109375" style="41" bestFit="1" customWidth="1"/>
    <col min="10511" max="10511" width="20.140625" style="41" bestFit="1" customWidth="1"/>
    <col min="10512" max="10512" width="17" style="41" bestFit="1" customWidth="1"/>
    <col min="10513" max="10513" width="44.28515625" style="41" bestFit="1" customWidth="1"/>
    <col min="10514" max="10752" width="9.140625" style="41"/>
    <col min="10753" max="10753" width="0" style="41" hidden="1" customWidth="1"/>
    <col min="10754" max="10754" width="8.140625" style="41" customWidth="1"/>
    <col min="10755" max="10755" width="42.42578125" style="41" customWidth="1"/>
    <col min="10756" max="10756" width="13.140625" style="41" customWidth="1"/>
    <col min="10757" max="10757" width="12.85546875" style="41" customWidth="1"/>
    <col min="10758" max="10758" width="12.5703125" style="41" customWidth="1"/>
    <col min="10759" max="10759" width="12.7109375" style="41" customWidth="1"/>
    <col min="10760" max="10765" width="9.140625" style="41"/>
    <col min="10766" max="10766" width="20.7109375" style="41" bestFit="1" customWidth="1"/>
    <col min="10767" max="10767" width="20.140625" style="41" bestFit="1" customWidth="1"/>
    <col min="10768" max="10768" width="17" style="41" bestFit="1" customWidth="1"/>
    <col min="10769" max="10769" width="44.28515625" style="41" bestFit="1" customWidth="1"/>
    <col min="10770" max="11008" width="9.140625" style="41"/>
    <col min="11009" max="11009" width="0" style="41" hidden="1" customWidth="1"/>
    <col min="11010" max="11010" width="8.140625" style="41" customWidth="1"/>
    <col min="11011" max="11011" width="42.42578125" style="41" customWidth="1"/>
    <col min="11012" max="11012" width="13.140625" style="41" customWidth="1"/>
    <col min="11013" max="11013" width="12.85546875" style="41" customWidth="1"/>
    <col min="11014" max="11014" width="12.5703125" style="41" customWidth="1"/>
    <col min="11015" max="11015" width="12.7109375" style="41" customWidth="1"/>
    <col min="11016" max="11021" width="9.140625" style="41"/>
    <col min="11022" max="11022" width="20.7109375" style="41" bestFit="1" customWidth="1"/>
    <col min="11023" max="11023" width="20.140625" style="41" bestFit="1" customWidth="1"/>
    <col min="11024" max="11024" width="17" style="41" bestFit="1" customWidth="1"/>
    <col min="11025" max="11025" width="44.28515625" style="41" bestFit="1" customWidth="1"/>
    <col min="11026" max="11264" width="9.140625" style="41"/>
    <col min="11265" max="11265" width="0" style="41" hidden="1" customWidth="1"/>
    <col min="11266" max="11266" width="8.140625" style="41" customWidth="1"/>
    <col min="11267" max="11267" width="42.42578125" style="41" customWidth="1"/>
    <col min="11268" max="11268" width="13.140625" style="41" customWidth="1"/>
    <col min="11269" max="11269" width="12.85546875" style="41" customWidth="1"/>
    <col min="11270" max="11270" width="12.5703125" style="41" customWidth="1"/>
    <col min="11271" max="11271" width="12.7109375" style="41" customWidth="1"/>
    <col min="11272" max="11277" width="9.140625" style="41"/>
    <col min="11278" max="11278" width="20.7109375" style="41" bestFit="1" customWidth="1"/>
    <col min="11279" max="11279" width="20.140625" style="41" bestFit="1" customWidth="1"/>
    <col min="11280" max="11280" width="17" style="41" bestFit="1" customWidth="1"/>
    <col min="11281" max="11281" width="44.28515625" style="41" bestFit="1" customWidth="1"/>
    <col min="11282" max="11520" width="9.140625" style="41"/>
    <col min="11521" max="11521" width="0" style="41" hidden="1" customWidth="1"/>
    <col min="11522" max="11522" width="8.140625" style="41" customWidth="1"/>
    <col min="11523" max="11523" width="42.42578125" style="41" customWidth="1"/>
    <col min="11524" max="11524" width="13.140625" style="41" customWidth="1"/>
    <col min="11525" max="11525" width="12.85546875" style="41" customWidth="1"/>
    <col min="11526" max="11526" width="12.5703125" style="41" customWidth="1"/>
    <col min="11527" max="11527" width="12.7109375" style="41" customWidth="1"/>
    <col min="11528" max="11533" width="9.140625" style="41"/>
    <col min="11534" max="11534" width="20.7109375" style="41" bestFit="1" customWidth="1"/>
    <col min="11535" max="11535" width="20.140625" style="41" bestFit="1" customWidth="1"/>
    <col min="11536" max="11536" width="17" style="41" bestFit="1" customWidth="1"/>
    <col min="11537" max="11537" width="44.28515625" style="41" bestFit="1" customWidth="1"/>
    <col min="11538" max="11776" width="9.140625" style="41"/>
    <col min="11777" max="11777" width="0" style="41" hidden="1" customWidth="1"/>
    <col min="11778" max="11778" width="8.140625" style="41" customWidth="1"/>
    <col min="11779" max="11779" width="42.42578125" style="41" customWidth="1"/>
    <col min="11780" max="11780" width="13.140625" style="41" customWidth="1"/>
    <col min="11781" max="11781" width="12.85546875" style="41" customWidth="1"/>
    <col min="11782" max="11782" width="12.5703125" style="41" customWidth="1"/>
    <col min="11783" max="11783" width="12.7109375" style="41" customWidth="1"/>
    <col min="11784" max="11789" width="9.140625" style="41"/>
    <col min="11790" max="11790" width="20.7109375" style="41" bestFit="1" customWidth="1"/>
    <col min="11791" max="11791" width="20.140625" style="41" bestFit="1" customWidth="1"/>
    <col min="11792" max="11792" width="17" style="41" bestFit="1" customWidth="1"/>
    <col min="11793" max="11793" width="44.28515625" style="41" bestFit="1" customWidth="1"/>
    <col min="11794" max="12032" width="9.140625" style="41"/>
    <col min="12033" max="12033" width="0" style="41" hidden="1" customWidth="1"/>
    <col min="12034" max="12034" width="8.140625" style="41" customWidth="1"/>
    <col min="12035" max="12035" width="42.42578125" style="41" customWidth="1"/>
    <col min="12036" max="12036" width="13.140625" style="41" customWidth="1"/>
    <col min="12037" max="12037" width="12.85546875" style="41" customWidth="1"/>
    <col min="12038" max="12038" width="12.5703125" style="41" customWidth="1"/>
    <col min="12039" max="12039" width="12.7109375" style="41" customWidth="1"/>
    <col min="12040" max="12045" width="9.140625" style="41"/>
    <col min="12046" max="12046" width="20.7109375" style="41" bestFit="1" customWidth="1"/>
    <col min="12047" max="12047" width="20.140625" style="41" bestFit="1" customWidth="1"/>
    <col min="12048" max="12048" width="17" style="41" bestFit="1" customWidth="1"/>
    <col min="12049" max="12049" width="44.28515625" style="41" bestFit="1" customWidth="1"/>
    <col min="12050" max="12288" width="9.140625" style="41"/>
    <col min="12289" max="12289" width="0" style="41" hidden="1" customWidth="1"/>
    <col min="12290" max="12290" width="8.140625" style="41" customWidth="1"/>
    <col min="12291" max="12291" width="42.42578125" style="41" customWidth="1"/>
    <col min="12292" max="12292" width="13.140625" style="41" customWidth="1"/>
    <col min="12293" max="12293" width="12.85546875" style="41" customWidth="1"/>
    <col min="12294" max="12294" width="12.5703125" style="41" customWidth="1"/>
    <col min="12295" max="12295" width="12.7109375" style="41" customWidth="1"/>
    <col min="12296" max="12301" width="9.140625" style="41"/>
    <col min="12302" max="12302" width="20.7109375" style="41" bestFit="1" customWidth="1"/>
    <col min="12303" max="12303" width="20.140625" style="41" bestFit="1" customWidth="1"/>
    <col min="12304" max="12304" width="17" style="41" bestFit="1" customWidth="1"/>
    <col min="12305" max="12305" width="44.28515625" style="41" bestFit="1" customWidth="1"/>
    <col min="12306" max="12544" width="9.140625" style="41"/>
    <col min="12545" max="12545" width="0" style="41" hidden="1" customWidth="1"/>
    <col min="12546" max="12546" width="8.140625" style="41" customWidth="1"/>
    <col min="12547" max="12547" width="42.42578125" style="41" customWidth="1"/>
    <col min="12548" max="12548" width="13.140625" style="41" customWidth="1"/>
    <col min="12549" max="12549" width="12.85546875" style="41" customWidth="1"/>
    <col min="12550" max="12550" width="12.5703125" style="41" customWidth="1"/>
    <col min="12551" max="12551" width="12.7109375" style="41" customWidth="1"/>
    <col min="12552" max="12557" width="9.140625" style="41"/>
    <col min="12558" max="12558" width="20.7109375" style="41" bestFit="1" customWidth="1"/>
    <col min="12559" max="12559" width="20.140625" style="41" bestFit="1" customWidth="1"/>
    <col min="12560" max="12560" width="17" style="41" bestFit="1" customWidth="1"/>
    <col min="12561" max="12561" width="44.28515625" style="41" bestFit="1" customWidth="1"/>
    <col min="12562" max="12800" width="9.140625" style="41"/>
    <col min="12801" max="12801" width="0" style="41" hidden="1" customWidth="1"/>
    <col min="12802" max="12802" width="8.140625" style="41" customWidth="1"/>
    <col min="12803" max="12803" width="42.42578125" style="41" customWidth="1"/>
    <col min="12804" max="12804" width="13.140625" style="41" customWidth="1"/>
    <col min="12805" max="12805" width="12.85546875" style="41" customWidth="1"/>
    <col min="12806" max="12806" width="12.5703125" style="41" customWidth="1"/>
    <col min="12807" max="12807" width="12.7109375" style="41" customWidth="1"/>
    <col min="12808" max="12813" width="9.140625" style="41"/>
    <col min="12814" max="12814" width="20.7109375" style="41" bestFit="1" customWidth="1"/>
    <col min="12815" max="12815" width="20.140625" style="41" bestFit="1" customWidth="1"/>
    <col min="12816" max="12816" width="17" style="41" bestFit="1" customWidth="1"/>
    <col min="12817" max="12817" width="44.28515625" style="41" bestFit="1" customWidth="1"/>
    <col min="12818" max="13056" width="9.140625" style="41"/>
    <col min="13057" max="13057" width="0" style="41" hidden="1" customWidth="1"/>
    <col min="13058" max="13058" width="8.140625" style="41" customWidth="1"/>
    <col min="13059" max="13059" width="42.42578125" style="41" customWidth="1"/>
    <col min="13060" max="13060" width="13.140625" style="41" customWidth="1"/>
    <col min="13061" max="13061" width="12.85546875" style="41" customWidth="1"/>
    <col min="13062" max="13062" width="12.5703125" style="41" customWidth="1"/>
    <col min="13063" max="13063" width="12.7109375" style="41" customWidth="1"/>
    <col min="13064" max="13069" width="9.140625" style="41"/>
    <col min="13070" max="13070" width="20.7109375" style="41" bestFit="1" customWidth="1"/>
    <col min="13071" max="13071" width="20.140625" style="41" bestFit="1" customWidth="1"/>
    <col min="13072" max="13072" width="17" style="41" bestFit="1" customWidth="1"/>
    <col min="13073" max="13073" width="44.28515625" style="41" bestFit="1" customWidth="1"/>
    <col min="13074" max="13312" width="9.140625" style="41"/>
    <col min="13313" max="13313" width="0" style="41" hidden="1" customWidth="1"/>
    <col min="13314" max="13314" width="8.140625" style="41" customWidth="1"/>
    <col min="13315" max="13315" width="42.42578125" style="41" customWidth="1"/>
    <col min="13316" max="13316" width="13.140625" style="41" customWidth="1"/>
    <col min="13317" max="13317" width="12.85546875" style="41" customWidth="1"/>
    <col min="13318" max="13318" width="12.5703125" style="41" customWidth="1"/>
    <col min="13319" max="13319" width="12.7109375" style="41" customWidth="1"/>
    <col min="13320" max="13325" width="9.140625" style="41"/>
    <col min="13326" max="13326" width="20.7109375" style="41" bestFit="1" customWidth="1"/>
    <col min="13327" max="13327" width="20.140625" style="41" bestFit="1" customWidth="1"/>
    <col min="13328" max="13328" width="17" style="41" bestFit="1" customWidth="1"/>
    <col min="13329" max="13329" width="44.28515625" style="41" bestFit="1" customWidth="1"/>
    <col min="13330" max="13568" width="9.140625" style="41"/>
    <col min="13569" max="13569" width="0" style="41" hidden="1" customWidth="1"/>
    <col min="13570" max="13570" width="8.140625" style="41" customWidth="1"/>
    <col min="13571" max="13571" width="42.42578125" style="41" customWidth="1"/>
    <col min="13572" max="13572" width="13.140625" style="41" customWidth="1"/>
    <col min="13573" max="13573" width="12.85546875" style="41" customWidth="1"/>
    <col min="13574" max="13574" width="12.5703125" style="41" customWidth="1"/>
    <col min="13575" max="13575" width="12.7109375" style="41" customWidth="1"/>
    <col min="13576" max="13581" width="9.140625" style="41"/>
    <col min="13582" max="13582" width="20.7109375" style="41" bestFit="1" customWidth="1"/>
    <col min="13583" max="13583" width="20.140625" style="41" bestFit="1" customWidth="1"/>
    <col min="13584" max="13584" width="17" style="41" bestFit="1" customWidth="1"/>
    <col min="13585" max="13585" width="44.28515625" style="41" bestFit="1" customWidth="1"/>
    <col min="13586" max="13824" width="9.140625" style="41"/>
    <col min="13825" max="13825" width="0" style="41" hidden="1" customWidth="1"/>
    <col min="13826" max="13826" width="8.140625" style="41" customWidth="1"/>
    <col min="13827" max="13827" width="42.42578125" style="41" customWidth="1"/>
    <col min="13828" max="13828" width="13.140625" style="41" customWidth="1"/>
    <col min="13829" max="13829" width="12.85546875" style="41" customWidth="1"/>
    <col min="13830" max="13830" width="12.5703125" style="41" customWidth="1"/>
    <col min="13831" max="13831" width="12.7109375" style="41" customWidth="1"/>
    <col min="13832" max="13837" width="9.140625" style="41"/>
    <col min="13838" max="13838" width="20.7109375" style="41" bestFit="1" customWidth="1"/>
    <col min="13839" max="13839" width="20.140625" style="41" bestFit="1" customWidth="1"/>
    <col min="13840" max="13840" width="17" style="41" bestFit="1" customWidth="1"/>
    <col min="13841" max="13841" width="44.28515625" style="41" bestFit="1" customWidth="1"/>
    <col min="13842" max="14080" width="9.140625" style="41"/>
    <col min="14081" max="14081" width="0" style="41" hidden="1" customWidth="1"/>
    <col min="14082" max="14082" width="8.140625" style="41" customWidth="1"/>
    <col min="14083" max="14083" width="42.42578125" style="41" customWidth="1"/>
    <col min="14084" max="14084" width="13.140625" style="41" customWidth="1"/>
    <col min="14085" max="14085" width="12.85546875" style="41" customWidth="1"/>
    <col min="14086" max="14086" width="12.5703125" style="41" customWidth="1"/>
    <col min="14087" max="14087" width="12.7109375" style="41" customWidth="1"/>
    <col min="14088" max="14093" width="9.140625" style="41"/>
    <col min="14094" max="14094" width="20.7109375" style="41" bestFit="1" customWidth="1"/>
    <col min="14095" max="14095" width="20.140625" style="41" bestFit="1" customWidth="1"/>
    <col min="14096" max="14096" width="17" style="41" bestFit="1" customWidth="1"/>
    <col min="14097" max="14097" width="44.28515625" style="41" bestFit="1" customWidth="1"/>
    <col min="14098" max="14336" width="9.140625" style="41"/>
    <col min="14337" max="14337" width="0" style="41" hidden="1" customWidth="1"/>
    <col min="14338" max="14338" width="8.140625" style="41" customWidth="1"/>
    <col min="14339" max="14339" width="42.42578125" style="41" customWidth="1"/>
    <col min="14340" max="14340" width="13.140625" style="41" customWidth="1"/>
    <col min="14341" max="14341" width="12.85546875" style="41" customWidth="1"/>
    <col min="14342" max="14342" width="12.5703125" style="41" customWidth="1"/>
    <col min="14343" max="14343" width="12.7109375" style="41" customWidth="1"/>
    <col min="14344" max="14349" width="9.140625" style="41"/>
    <col min="14350" max="14350" width="20.7109375" style="41" bestFit="1" customWidth="1"/>
    <col min="14351" max="14351" width="20.140625" style="41" bestFit="1" customWidth="1"/>
    <col min="14352" max="14352" width="17" style="41" bestFit="1" customWidth="1"/>
    <col min="14353" max="14353" width="44.28515625" style="41" bestFit="1" customWidth="1"/>
    <col min="14354" max="14592" width="9.140625" style="41"/>
    <col min="14593" max="14593" width="0" style="41" hidden="1" customWidth="1"/>
    <col min="14594" max="14594" width="8.140625" style="41" customWidth="1"/>
    <col min="14595" max="14595" width="42.42578125" style="41" customWidth="1"/>
    <col min="14596" max="14596" width="13.140625" style="41" customWidth="1"/>
    <col min="14597" max="14597" width="12.85546875" style="41" customWidth="1"/>
    <col min="14598" max="14598" width="12.5703125" style="41" customWidth="1"/>
    <col min="14599" max="14599" width="12.7109375" style="41" customWidth="1"/>
    <col min="14600" max="14605" width="9.140625" style="41"/>
    <col min="14606" max="14606" width="20.7109375" style="41" bestFit="1" customWidth="1"/>
    <col min="14607" max="14607" width="20.140625" style="41" bestFit="1" customWidth="1"/>
    <col min="14608" max="14608" width="17" style="41" bestFit="1" customWidth="1"/>
    <col min="14609" max="14609" width="44.28515625" style="41" bestFit="1" customWidth="1"/>
    <col min="14610" max="14848" width="9.140625" style="41"/>
    <col min="14849" max="14849" width="0" style="41" hidden="1" customWidth="1"/>
    <col min="14850" max="14850" width="8.140625" style="41" customWidth="1"/>
    <col min="14851" max="14851" width="42.42578125" style="41" customWidth="1"/>
    <col min="14852" max="14852" width="13.140625" style="41" customWidth="1"/>
    <col min="14853" max="14853" width="12.85546875" style="41" customWidth="1"/>
    <col min="14854" max="14854" width="12.5703125" style="41" customWidth="1"/>
    <col min="14855" max="14855" width="12.7109375" style="41" customWidth="1"/>
    <col min="14856" max="14861" width="9.140625" style="41"/>
    <col min="14862" max="14862" width="20.7109375" style="41" bestFit="1" customWidth="1"/>
    <col min="14863" max="14863" width="20.140625" style="41" bestFit="1" customWidth="1"/>
    <col min="14864" max="14864" width="17" style="41" bestFit="1" customWidth="1"/>
    <col min="14865" max="14865" width="44.28515625" style="41" bestFit="1" customWidth="1"/>
    <col min="14866" max="15104" width="9.140625" style="41"/>
    <col min="15105" max="15105" width="0" style="41" hidden="1" customWidth="1"/>
    <col min="15106" max="15106" width="8.140625" style="41" customWidth="1"/>
    <col min="15107" max="15107" width="42.42578125" style="41" customWidth="1"/>
    <col min="15108" max="15108" width="13.140625" style="41" customWidth="1"/>
    <col min="15109" max="15109" width="12.85546875" style="41" customWidth="1"/>
    <col min="15110" max="15110" width="12.5703125" style="41" customWidth="1"/>
    <col min="15111" max="15111" width="12.7109375" style="41" customWidth="1"/>
    <col min="15112" max="15117" width="9.140625" style="41"/>
    <col min="15118" max="15118" width="20.7109375" style="41" bestFit="1" customWidth="1"/>
    <col min="15119" max="15119" width="20.140625" style="41" bestFit="1" customWidth="1"/>
    <col min="15120" max="15120" width="17" style="41" bestFit="1" customWidth="1"/>
    <col min="15121" max="15121" width="44.28515625" style="41" bestFit="1" customWidth="1"/>
    <col min="15122" max="15360" width="9.140625" style="41"/>
    <col min="15361" max="15361" width="0" style="41" hidden="1" customWidth="1"/>
    <col min="15362" max="15362" width="8.140625" style="41" customWidth="1"/>
    <col min="15363" max="15363" width="42.42578125" style="41" customWidth="1"/>
    <col min="15364" max="15364" width="13.140625" style="41" customWidth="1"/>
    <col min="15365" max="15365" width="12.85546875" style="41" customWidth="1"/>
    <col min="15366" max="15366" width="12.5703125" style="41" customWidth="1"/>
    <col min="15367" max="15367" width="12.7109375" style="41" customWidth="1"/>
    <col min="15368" max="15373" width="9.140625" style="41"/>
    <col min="15374" max="15374" width="20.7109375" style="41" bestFit="1" customWidth="1"/>
    <col min="15375" max="15375" width="20.140625" style="41" bestFit="1" customWidth="1"/>
    <col min="15376" max="15376" width="17" style="41" bestFit="1" customWidth="1"/>
    <col min="15377" max="15377" width="44.28515625" style="41" bestFit="1" customWidth="1"/>
    <col min="15378" max="15616" width="9.140625" style="41"/>
    <col min="15617" max="15617" width="0" style="41" hidden="1" customWidth="1"/>
    <col min="15618" max="15618" width="8.140625" style="41" customWidth="1"/>
    <col min="15619" max="15619" width="42.42578125" style="41" customWidth="1"/>
    <col min="15620" max="15620" width="13.140625" style="41" customWidth="1"/>
    <col min="15621" max="15621" width="12.85546875" style="41" customWidth="1"/>
    <col min="15622" max="15622" width="12.5703125" style="41" customWidth="1"/>
    <col min="15623" max="15623" width="12.7109375" style="41" customWidth="1"/>
    <col min="15624" max="15629" width="9.140625" style="41"/>
    <col min="15630" max="15630" width="20.7109375" style="41" bestFit="1" customWidth="1"/>
    <col min="15631" max="15631" width="20.140625" style="41" bestFit="1" customWidth="1"/>
    <col min="15632" max="15632" width="17" style="41" bestFit="1" customWidth="1"/>
    <col min="15633" max="15633" width="44.28515625" style="41" bestFit="1" customWidth="1"/>
    <col min="15634" max="15872" width="9.140625" style="41"/>
    <col min="15873" max="15873" width="0" style="41" hidden="1" customWidth="1"/>
    <col min="15874" max="15874" width="8.140625" style="41" customWidth="1"/>
    <col min="15875" max="15875" width="42.42578125" style="41" customWidth="1"/>
    <col min="15876" max="15876" width="13.140625" style="41" customWidth="1"/>
    <col min="15877" max="15877" width="12.85546875" style="41" customWidth="1"/>
    <col min="15878" max="15878" width="12.5703125" style="41" customWidth="1"/>
    <col min="15879" max="15879" width="12.7109375" style="41" customWidth="1"/>
    <col min="15880" max="15885" width="9.140625" style="41"/>
    <col min="15886" max="15886" width="20.7109375" style="41" bestFit="1" customWidth="1"/>
    <col min="15887" max="15887" width="20.140625" style="41" bestFit="1" customWidth="1"/>
    <col min="15888" max="15888" width="17" style="41" bestFit="1" customWidth="1"/>
    <col min="15889" max="15889" width="44.28515625" style="41" bestFit="1" customWidth="1"/>
    <col min="15890" max="16128" width="9.140625" style="41"/>
    <col min="16129" max="16129" width="0" style="41" hidden="1" customWidth="1"/>
    <col min="16130" max="16130" width="8.140625" style="41" customWidth="1"/>
    <col min="16131" max="16131" width="42.42578125" style="41" customWidth="1"/>
    <col min="16132" max="16132" width="13.140625" style="41" customWidth="1"/>
    <col min="16133" max="16133" width="12.85546875" style="41" customWidth="1"/>
    <col min="16134" max="16134" width="12.5703125" style="41" customWidth="1"/>
    <col min="16135" max="16135" width="12.7109375" style="41" customWidth="1"/>
    <col min="16136" max="16141" width="9.140625" style="41"/>
    <col min="16142" max="16142" width="20.7109375" style="41" bestFit="1" customWidth="1"/>
    <col min="16143" max="16143" width="20.140625" style="41" bestFit="1" customWidth="1"/>
    <col min="16144" max="16144" width="17" style="41" bestFit="1" customWidth="1"/>
    <col min="16145" max="16145" width="44.28515625" style="41" bestFit="1" customWidth="1"/>
    <col min="16146" max="16384" width="9.140625" style="41"/>
  </cols>
  <sheetData>
    <row r="1" spans="1:17" ht="15.75" thickBot="1">
      <c r="D1" s="41" t="s">
        <v>13</v>
      </c>
      <c r="E1" s="41" t="s">
        <v>0</v>
      </c>
    </row>
    <row r="2" spans="1:17" ht="15.75" thickBot="1">
      <c r="C2" s="41" t="str">
        <f>+'програм 15'!$B$2</f>
        <v xml:space="preserve"> ЈЛС</v>
      </c>
      <c r="D2" s="18">
        <f>+'програм 15'!$C$2</f>
        <v>51</v>
      </c>
      <c r="E2" s="132" t="str">
        <f>+'програм 15'!$D$2</f>
        <v>КРУПАЊ</v>
      </c>
      <c r="F2" s="133"/>
      <c r="G2" s="133"/>
      <c r="H2" s="133"/>
      <c r="I2" s="133"/>
      <c r="J2" s="133"/>
      <c r="K2" s="133"/>
      <c r="L2" s="133"/>
      <c r="M2" s="134"/>
      <c r="Q2" s="41" t="s">
        <v>277</v>
      </c>
    </row>
    <row r="3" spans="1:17" ht="15.75" thickBot="1">
      <c r="C3" s="41"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0602-0007</v>
      </c>
      <c r="C4" s="41" t="s">
        <v>101</v>
      </c>
      <c r="D4" s="19" t="s">
        <v>59</v>
      </c>
      <c r="E4" s="213" t="s">
        <v>89</v>
      </c>
      <c r="F4" s="214"/>
      <c r="G4" s="214"/>
      <c r="H4" s="214"/>
      <c r="I4" s="214"/>
      <c r="J4" s="214"/>
      <c r="K4" s="214"/>
      <c r="L4" s="106"/>
      <c r="M4" s="107"/>
      <c r="N4" s="22">
        <v>1</v>
      </c>
      <c r="O4" s="22">
        <v>1</v>
      </c>
      <c r="P4" s="22">
        <v>0</v>
      </c>
      <c r="Q4" s="21"/>
    </row>
    <row r="5" spans="1:17" ht="15.75" thickBot="1">
      <c r="C5" s="41" t="s">
        <v>11</v>
      </c>
      <c r="D5" s="215" t="s">
        <v>288</v>
      </c>
      <c r="E5" s="216"/>
      <c r="F5" s="216"/>
      <c r="G5" s="216"/>
      <c r="H5" s="216"/>
      <c r="I5" s="216"/>
      <c r="J5" s="216"/>
      <c r="K5" s="217"/>
    </row>
    <row r="7" spans="1:17" ht="15.75" thickBot="1">
      <c r="C7" s="116" t="s">
        <v>14</v>
      </c>
      <c r="D7" s="116"/>
      <c r="E7" s="116"/>
      <c r="F7" s="116"/>
      <c r="G7" s="116"/>
    </row>
    <row r="8" spans="1:17">
      <c r="C8" s="117" t="s">
        <v>293</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63"/>
    </row>
    <row r="14" spans="1:17">
      <c r="C14" s="120"/>
      <c r="D14" s="121"/>
      <c r="E14" s="121"/>
      <c r="F14" s="121"/>
      <c r="G14" s="122"/>
    </row>
    <row r="15" spans="1:17">
      <c r="C15" s="120"/>
      <c r="D15" s="121"/>
      <c r="E15" s="121"/>
      <c r="F15" s="121"/>
      <c r="G15" s="122"/>
    </row>
    <row r="16" spans="1:17">
      <c r="C16" s="120"/>
      <c r="D16" s="121"/>
      <c r="E16" s="121"/>
      <c r="F16" s="121"/>
      <c r="G16" s="122"/>
    </row>
    <row r="17" spans="3:14">
      <c r="C17" s="120"/>
      <c r="D17" s="121"/>
      <c r="E17" s="121"/>
      <c r="F17" s="121"/>
      <c r="G17" s="122"/>
    </row>
    <row r="18" spans="3:14">
      <c r="C18" s="120"/>
      <c r="D18" s="121"/>
      <c r="E18" s="121"/>
      <c r="F18" s="121"/>
      <c r="G18" s="122"/>
    </row>
    <row r="19" spans="3:14">
      <c r="C19" s="120"/>
      <c r="D19" s="121"/>
      <c r="E19" s="121"/>
      <c r="F19" s="121"/>
      <c r="G19" s="122"/>
    </row>
    <row r="20" spans="3:14" ht="7.5" customHeight="1">
      <c r="C20" s="120"/>
      <c r="D20" s="121"/>
      <c r="E20" s="121"/>
      <c r="F20" s="121"/>
      <c r="G20" s="122"/>
    </row>
    <row r="21" spans="3:14" ht="15" hidden="1" customHeight="1">
      <c r="C21" s="120"/>
      <c r="D21" s="121"/>
      <c r="E21" s="121"/>
      <c r="F21" s="121"/>
      <c r="G21" s="122"/>
    </row>
    <row r="22" spans="3:14" ht="15" hidden="1" customHeight="1">
      <c r="C22" s="120"/>
      <c r="D22" s="121"/>
      <c r="E22" s="121"/>
      <c r="F22" s="121"/>
      <c r="G22" s="122"/>
    </row>
    <row r="23" spans="3:14" ht="15" hidden="1" customHeight="1">
      <c r="C23" s="120"/>
      <c r="D23" s="121"/>
      <c r="E23" s="121"/>
      <c r="F23" s="121"/>
      <c r="G23" s="122"/>
    </row>
    <row r="24" spans="3:14" ht="15" hidden="1" customHeight="1">
      <c r="C24" s="120"/>
      <c r="D24" s="121"/>
      <c r="E24" s="121"/>
      <c r="F24" s="121"/>
      <c r="G24" s="122"/>
    </row>
    <row r="25" spans="3:14" ht="15" hidden="1" customHeight="1">
      <c r="C25" s="120"/>
      <c r="D25" s="121"/>
      <c r="E25" s="121"/>
      <c r="F25" s="121"/>
      <c r="G25" s="122"/>
    </row>
    <row r="26" spans="3:14" ht="42.75" customHeight="1" thickBot="1">
      <c r="C26" s="123"/>
      <c r="D26" s="124"/>
      <c r="E26" s="124"/>
      <c r="F26" s="124"/>
      <c r="G26" s="125"/>
    </row>
    <row r="27" spans="3:14" ht="15.75" thickBot="1"/>
    <row r="28" spans="3:14" ht="27.75" customHeight="1" thickBot="1">
      <c r="C28" s="48" t="s">
        <v>10</v>
      </c>
      <c r="D28" s="90" t="s">
        <v>322</v>
      </c>
      <c r="E28" s="166"/>
      <c r="F28" s="166"/>
      <c r="G28" s="167"/>
    </row>
    <row r="29" spans="3:14" ht="30.75" customHeight="1" thickBot="1">
      <c r="C29" s="168" t="s">
        <v>1</v>
      </c>
      <c r="D29" s="168" t="s">
        <v>2</v>
      </c>
      <c r="E29" s="42" t="s">
        <v>3</v>
      </c>
      <c r="F29" s="42" t="s">
        <v>4</v>
      </c>
      <c r="G29" s="168" t="s">
        <v>416</v>
      </c>
      <c r="H29" s="160" t="s">
        <v>15</v>
      </c>
      <c r="I29" s="109"/>
      <c r="J29" s="109"/>
      <c r="K29" s="109"/>
      <c r="L29" s="109"/>
      <c r="M29" s="109"/>
      <c r="N29" s="109"/>
    </row>
    <row r="30" spans="3:14" ht="15.75" thickBot="1">
      <c r="C30" s="169"/>
      <c r="D30" s="169"/>
      <c r="E30" s="43" t="s">
        <v>414</v>
      </c>
      <c r="F30" s="43" t="s">
        <v>415</v>
      </c>
      <c r="G30" s="218"/>
      <c r="H30" s="207" t="s">
        <v>286</v>
      </c>
      <c r="I30" s="208"/>
      <c r="J30" s="208"/>
      <c r="K30" s="208"/>
      <c r="L30" s="208"/>
      <c r="M30" s="208"/>
      <c r="N30" s="209"/>
    </row>
    <row r="31" spans="3:14" ht="15.75" thickBot="1">
      <c r="C31" s="6" t="s">
        <v>290</v>
      </c>
      <c r="D31" s="25" t="s">
        <v>279</v>
      </c>
      <c r="E31" s="25">
        <v>0</v>
      </c>
      <c r="F31" s="25">
        <v>0</v>
      </c>
      <c r="G31" s="25">
        <v>0</v>
      </c>
      <c r="H31" s="210"/>
      <c r="I31" s="211"/>
      <c r="J31" s="211"/>
      <c r="K31" s="211"/>
      <c r="L31" s="211"/>
      <c r="M31" s="211"/>
      <c r="N31" s="212"/>
    </row>
    <row r="32" spans="3:14" ht="28.5" customHeight="1" thickBot="1">
      <c r="C32" s="49" t="s">
        <v>12</v>
      </c>
      <c r="D32" s="83" t="s">
        <v>287</v>
      </c>
      <c r="E32" s="84"/>
      <c r="F32" s="84"/>
      <c r="G32" s="85"/>
    </row>
    <row r="33" spans="3:7" ht="28.5" customHeight="1">
      <c r="C33" s="1"/>
      <c r="D33" s="2"/>
      <c r="E33" s="3"/>
      <c r="F33" s="3"/>
      <c r="G33" s="3"/>
    </row>
  </sheetData>
  <mergeCells count="13">
    <mergeCell ref="D32:G32"/>
    <mergeCell ref="D28:G28"/>
    <mergeCell ref="C29:C30"/>
    <mergeCell ref="D29:D30"/>
    <mergeCell ref="G29:G30"/>
    <mergeCell ref="H29:N29"/>
    <mergeCell ref="H30:N31"/>
    <mergeCell ref="E2:M2"/>
    <mergeCell ref="E3:M3"/>
    <mergeCell ref="E4:M4"/>
    <mergeCell ref="D5:K5"/>
    <mergeCell ref="C7:G7"/>
    <mergeCell ref="C8:G26"/>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FFFF00"/>
  </sheetPr>
  <dimension ref="A1:Q27"/>
  <sheetViews>
    <sheetView topLeftCell="B1" workbookViewId="0">
      <selection activeCell="L20" sqref="L20"/>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8">
        <f>+'програм 15'!$C$2</f>
        <v>51</v>
      </c>
      <c r="E2" s="132" t="str">
        <f>+'програм 15'!$D$2</f>
        <v>КРУПАЊ</v>
      </c>
      <c r="F2" s="133"/>
      <c r="G2" s="133"/>
      <c r="H2" s="133"/>
      <c r="I2" s="133"/>
      <c r="J2" s="133"/>
      <c r="K2" s="133"/>
      <c r="L2" s="133"/>
      <c r="M2" s="134"/>
      <c r="Q2" t="s">
        <v>277</v>
      </c>
    </row>
    <row r="3" spans="1:17" ht="15.75" thickBot="1">
      <c r="C3"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0602-0009</v>
      </c>
      <c r="C4" t="s">
        <v>101</v>
      </c>
      <c r="D4" s="19" t="s">
        <v>61</v>
      </c>
      <c r="E4" s="100" t="s">
        <v>90</v>
      </c>
      <c r="F4" s="106"/>
      <c r="G4" s="106"/>
      <c r="H4" s="106"/>
      <c r="I4" s="106"/>
      <c r="J4" s="106"/>
      <c r="K4" s="106"/>
      <c r="L4" s="106"/>
      <c r="M4" s="107"/>
      <c r="N4" s="22">
        <v>4000</v>
      </c>
      <c r="O4" s="22">
        <v>24</v>
      </c>
      <c r="P4" s="22">
        <v>0</v>
      </c>
      <c r="Q4" s="21">
        <f>P4/O4</f>
        <v>0</v>
      </c>
    </row>
    <row r="5" spans="1:17" ht="15.75" thickBot="1">
      <c r="C5" t="s">
        <v>11</v>
      </c>
      <c r="D5" s="136" t="s">
        <v>326</v>
      </c>
      <c r="E5" s="137"/>
      <c r="F5" s="137"/>
      <c r="G5" s="138"/>
    </row>
    <row r="7" spans="1:17" ht="15.75" thickBot="1">
      <c r="C7" s="116" t="s">
        <v>14</v>
      </c>
      <c r="D7" s="116"/>
      <c r="E7" s="116"/>
      <c r="F7" s="116"/>
      <c r="G7" s="116"/>
    </row>
    <row r="8" spans="1:17" ht="15" customHeight="1">
      <c r="C8" s="117" t="s">
        <v>433</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8"/>
    </row>
    <row r="14" spans="1:17">
      <c r="C14" s="120"/>
      <c r="D14" s="121"/>
      <c r="E14" s="121"/>
      <c r="F14" s="121"/>
      <c r="G14" s="122"/>
    </row>
    <row r="15" spans="1:17" ht="15" hidden="1" customHeight="1">
      <c r="C15" s="120"/>
      <c r="D15" s="121"/>
      <c r="E15" s="121"/>
      <c r="F15" s="121"/>
      <c r="G15" s="122"/>
    </row>
    <row r="16" spans="1:17" ht="15" hidden="1" customHeight="1">
      <c r="C16" s="120"/>
      <c r="D16" s="121"/>
      <c r="E16" s="121"/>
      <c r="F16" s="121"/>
      <c r="G16" s="122"/>
    </row>
    <row r="17" spans="3:14" ht="15" hidden="1" customHeight="1">
      <c r="C17" s="120"/>
      <c r="D17" s="121"/>
      <c r="E17" s="121"/>
      <c r="F17" s="121"/>
      <c r="G17" s="122"/>
    </row>
    <row r="18" spans="3:14" ht="15" hidden="1" customHeight="1">
      <c r="C18" s="120"/>
      <c r="D18" s="121"/>
      <c r="E18" s="121"/>
      <c r="F18" s="121"/>
      <c r="G18" s="122"/>
    </row>
    <row r="19" spans="3:14" ht="15" hidden="1" customHeight="1">
      <c r="C19" s="120"/>
      <c r="D19" s="121"/>
      <c r="E19" s="121"/>
      <c r="F19" s="121"/>
      <c r="G19" s="122"/>
    </row>
    <row r="20" spans="3:14" ht="15.75" thickBot="1">
      <c r="C20" s="123"/>
      <c r="D20" s="124"/>
      <c r="E20" s="124"/>
      <c r="F20" s="124"/>
      <c r="G20" s="125"/>
    </row>
    <row r="21" spans="3:14" ht="15.75" thickBot="1"/>
    <row r="22" spans="3:14" ht="42.75" customHeight="1" thickBot="1">
      <c r="C22" s="48" t="s">
        <v>10</v>
      </c>
      <c r="D22" s="90" t="s">
        <v>327</v>
      </c>
      <c r="E22" s="166"/>
      <c r="F22" s="166"/>
      <c r="G22" s="167"/>
    </row>
    <row r="23" spans="3:14" ht="30.75" customHeight="1" thickBot="1">
      <c r="C23" s="168" t="s">
        <v>1</v>
      </c>
      <c r="D23" s="168" t="s">
        <v>2</v>
      </c>
      <c r="E23" s="55" t="s">
        <v>3</v>
      </c>
      <c r="F23" s="55" t="s">
        <v>4</v>
      </c>
      <c r="G23" s="135" t="s">
        <v>416</v>
      </c>
      <c r="H23" s="160" t="s">
        <v>15</v>
      </c>
      <c r="I23" s="109"/>
      <c r="J23" s="109"/>
      <c r="K23" s="109"/>
      <c r="L23" s="109"/>
      <c r="M23" s="109"/>
      <c r="N23" s="109"/>
    </row>
    <row r="24" spans="3:14" ht="15.75" customHeight="1" thickBot="1">
      <c r="C24" s="169"/>
      <c r="D24" s="169"/>
      <c r="E24" s="56" t="s">
        <v>414</v>
      </c>
      <c r="F24" s="56" t="s">
        <v>415</v>
      </c>
      <c r="G24" s="89"/>
      <c r="H24" s="192" t="s">
        <v>434</v>
      </c>
      <c r="I24" s="193"/>
      <c r="J24" s="193"/>
      <c r="K24" s="193"/>
      <c r="L24" s="193"/>
      <c r="M24" s="193"/>
      <c r="N24" s="194"/>
    </row>
    <row r="25" spans="3:14" ht="15.75" thickBot="1">
      <c r="C25" s="6" t="s">
        <v>328</v>
      </c>
      <c r="D25" s="25" t="s">
        <v>279</v>
      </c>
      <c r="E25" s="25">
        <v>132</v>
      </c>
      <c r="F25" s="62">
        <v>120</v>
      </c>
      <c r="G25" s="62">
        <v>111</v>
      </c>
      <c r="H25" s="195"/>
      <c r="I25" s="196"/>
      <c r="J25" s="196"/>
      <c r="K25" s="196"/>
      <c r="L25" s="196"/>
      <c r="M25" s="196"/>
      <c r="N25" s="197"/>
    </row>
    <row r="26" spans="3:14" ht="28.5" customHeight="1" thickBot="1">
      <c r="C26" s="49" t="s">
        <v>12</v>
      </c>
      <c r="D26" s="83" t="s">
        <v>329</v>
      </c>
      <c r="E26" s="84"/>
      <c r="F26" s="84"/>
      <c r="G26" s="85"/>
    </row>
    <row r="27" spans="3:14" ht="28.5" customHeight="1">
      <c r="C27" s="1"/>
      <c r="D27" s="2"/>
      <c r="E27" s="3"/>
      <c r="F27" s="3"/>
      <c r="G27" s="3"/>
    </row>
  </sheetData>
  <mergeCells count="13">
    <mergeCell ref="C8:G20"/>
    <mergeCell ref="E2:M2"/>
    <mergeCell ref="E3:M3"/>
    <mergeCell ref="E4:M4"/>
    <mergeCell ref="D5:G5"/>
    <mergeCell ref="C7:G7"/>
    <mergeCell ref="H23:N23"/>
    <mergeCell ref="H24:N25"/>
    <mergeCell ref="D26:G26"/>
    <mergeCell ref="D22:G22"/>
    <mergeCell ref="C23:C24"/>
    <mergeCell ref="D23:D24"/>
    <mergeCell ref="G23:G24"/>
  </mergeCells>
  <phoneticPr fontId="0" type="noConversion"/>
  <pageMargins left="0.7" right="0.7" top="0.75" bottom="0.75" header="0.3" footer="0.3"/>
  <ignoredErrors>
    <ignoredError sqref="D3:D4" numberStoredAsText="1"/>
  </ignoredErrors>
</worksheet>
</file>

<file path=xl/worksheets/sheet10.xml><?xml version="1.0" encoding="utf-8"?>
<worksheet xmlns="http://schemas.openxmlformats.org/spreadsheetml/2006/main" xmlns:r="http://schemas.openxmlformats.org/officeDocument/2006/relationships">
  <sheetPr>
    <tabColor rgb="FFFFFF00"/>
  </sheetPr>
  <dimension ref="A1:Q24"/>
  <sheetViews>
    <sheetView topLeftCell="B1" workbookViewId="0">
      <selection activeCell="I26" sqref="I2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8">
        <f>+'програм 15'!$C$2</f>
        <v>51</v>
      </c>
      <c r="E2" s="132" t="str">
        <f>+'програм 15'!$D$2</f>
        <v>КРУПАЊ</v>
      </c>
      <c r="F2" s="133"/>
      <c r="G2" s="133"/>
      <c r="H2" s="133"/>
      <c r="I2" s="133"/>
      <c r="J2" s="133"/>
      <c r="K2" s="133"/>
      <c r="L2" s="133"/>
      <c r="M2" s="134"/>
      <c r="Q2" t="s">
        <v>277</v>
      </c>
    </row>
    <row r="3" spans="1:17" ht="15.75" thickBot="1">
      <c r="C3"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0602-0010</v>
      </c>
      <c r="C4" t="s">
        <v>101</v>
      </c>
      <c r="D4" s="19" t="s">
        <v>63</v>
      </c>
      <c r="E4" s="100" t="s">
        <v>91</v>
      </c>
      <c r="F4" s="106"/>
      <c r="G4" s="106"/>
      <c r="H4" s="106"/>
      <c r="I4" s="106"/>
      <c r="J4" s="106"/>
      <c r="K4" s="106"/>
      <c r="L4" s="106"/>
      <c r="M4" s="107"/>
      <c r="N4" s="22">
        <v>1500</v>
      </c>
      <c r="O4" s="22">
        <v>102</v>
      </c>
      <c r="P4" s="22">
        <v>0</v>
      </c>
      <c r="Q4" s="21">
        <f>P4/O4</f>
        <v>0</v>
      </c>
    </row>
    <row r="5" spans="1:17" ht="15.75" thickBot="1">
      <c r="C5" t="s">
        <v>11</v>
      </c>
      <c r="D5" s="136" t="s">
        <v>326</v>
      </c>
      <c r="E5" s="137"/>
      <c r="F5" s="137"/>
      <c r="G5" s="138"/>
    </row>
    <row r="7" spans="1:17" ht="15.75" thickBot="1">
      <c r="C7" s="116" t="s">
        <v>14</v>
      </c>
      <c r="D7" s="116"/>
      <c r="E7" s="116"/>
      <c r="F7" s="116"/>
      <c r="G7" s="116"/>
    </row>
    <row r="8" spans="1:17" ht="15" customHeight="1">
      <c r="C8" s="117" t="s">
        <v>436</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ht="15" hidden="1" customHeight="1">
      <c r="C12" s="120"/>
      <c r="D12" s="121"/>
      <c r="E12" s="121"/>
      <c r="F12" s="121"/>
      <c r="G12" s="122"/>
    </row>
    <row r="13" spans="1:17" ht="15" hidden="1" customHeight="1">
      <c r="C13" s="120"/>
      <c r="D13" s="121"/>
      <c r="E13" s="121"/>
      <c r="F13" s="121"/>
      <c r="G13" s="122"/>
    </row>
    <row r="14" spans="1:17" ht="15" hidden="1" customHeight="1">
      <c r="C14" s="120"/>
      <c r="D14" s="121"/>
      <c r="E14" s="121"/>
      <c r="F14" s="121"/>
      <c r="G14" s="122"/>
    </row>
    <row r="15" spans="1:17" ht="15" hidden="1" customHeight="1">
      <c r="C15" s="120"/>
      <c r="D15" s="121"/>
      <c r="E15" s="121"/>
      <c r="F15" s="121"/>
      <c r="G15" s="122"/>
    </row>
    <row r="16" spans="1:17" ht="15" hidden="1" customHeight="1">
      <c r="C16" s="120"/>
      <c r="D16" s="121"/>
      <c r="E16" s="121"/>
      <c r="F16" s="121"/>
      <c r="G16" s="122"/>
    </row>
    <row r="17" spans="3:14" ht="15.75" thickBot="1">
      <c r="C17" s="123"/>
      <c r="D17" s="124"/>
      <c r="E17" s="124"/>
      <c r="F17" s="124"/>
      <c r="G17" s="125"/>
    </row>
    <row r="18" spans="3:14" ht="15.75" thickBot="1"/>
    <row r="19" spans="3:14" ht="28.5" customHeight="1" thickBot="1">
      <c r="C19" s="48" t="s">
        <v>10</v>
      </c>
      <c r="D19" s="90" t="s">
        <v>330</v>
      </c>
      <c r="E19" s="166"/>
      <c r="F19" s="166"/>
      <c r="G19" s="167"/>
    </row>
    <row r="20" spans="3:14" ht="30.75" customHeight="1" thickBot="1">
      <c r="C20" s="168" t="s">
        <v>1</v>
      </c>
      <c r="D20" s="168" t="s">
        <v>2</v>
      </c>
      <c r="E20" s="55" t="s">
        <v>3</v>
      </c>
      <c r="F20" s="55" t="s">
        <v>4</v>
      </c>
      <c r="G20" s="135" t="s">
        <v>416</v>
      </c>
      <c r="H20" s="160" t="s">
        <v>15</v>
      </c>
      <c r="I20" s="109"/>
      <c r="J20" s="109"/>
      <c r="K20" s="109"/>
      <c r="L20" s="109"/>
      <c r="M20" s="109"/>
      <c r="N20" s="109"/>
    </row>
    <row r="21" spans="3:14" ht="15.75" customHeight="1" thickBot="1">
      <c r="C21" s="169"/>
      <c r="D21" s="169"/>
      <c r="E21" s="56" t="s">
        <v>414</v>
      </c>
      <c r="F21" s="56" t="s">
        <v>415</v>
      </c>
      <c r="G21" s="89"/>
      <c r="H21" s="94" t="s">
        <v>435</v>
      </c>
      <c r="I21" s="95"/>
      <c r="J21" s="95"/>
      <c r="K21" s="95"/>
      <c r="L21" s="95"/>
      <c r="M21" s="95"/>
      <c r="N21" s="96"/>
    </row>
    <row r="22" spans="3:14" ht="15.75" thickBot="1">
      <c r="C22" s="6" t="s">
        <v>331</v>
      </c>
      <c r="D22" s="25" t="s">
        <v>279</v>
      </c>
      <c r="E22" s="25">
        <v>3</v>
      </c>
      <c r="F22" s="62">
        <v>2</v>
      </c>
      <c r="G22" s="62">
        <v>2</v>
      </c>
      <c r="H22" s="97"/>
      <c r="I22" s="98"/>
      <c r="J22" s="98"/>
      <c r="K22" s="98"/>
      <c r="L22" s="98"/>
      <c r="M22" s="98"/>
      <c r="N22" s="99"/>
    </row>
    <row r="23" spans="3:14" ht="28.5" customHeight="1" thickBot="1">
      <c r="C23" s="49" t="s">
        <v>12</v>
      </c>
      <c r="D23" s="83" t="s">
        <v>329</v>
      </c>
      <c r="E23" s="84"/>
      <c r="F23" s="84"/>
      <c r="G23" s="85"/>
    </row>
    <row r="24" spans="3:14" ht="28.5" customHeight="1">
      <c r="C24" s="1"/>
      <c r="D24" s="2"/>
      <c r="E24" s="3"/>
      <c r="F24" s="3"/>
      <c r="G24" s="3"/>
    </row>
  </sheetData>
  <mergeCells count="13">
    <mergeCell ref="C8:G17"/>
    <mergeCell ref="E2:M2"/>
    <mergeCell ref="E3:M3"/>
    <mergeCell ref="E4:M4"/>
    <mergeCell ref="D5:G5"/>
    <mergeCell ref="C7:G7"/>
    <mergeCell ref="H20:N20"/>
    <mergeCell ref="H21:N22"/>
    <mergeCell ref="D23:G23"/>
    <mergeCell ref="D19:G19"/>
    <mergeCell ref="C20:C21"/>
    <mergeCell ref="D20:D21"/>
    <mergeCell ref="G20:G21"/>
  </mergeCells>
  <phoneticPr fontId="0" type="noConversion"/>
  <pageMargins left="0.7" right="0.7" top="0.75" bottom="0.75" header="0.3" footer="0.3"/>
  <ignoredErrors>
    <ignoredError sqref="D3:D4" numberStoredAsText="1"/>
  </ignoredErrors>
</worksheet>
</file>

<file path=xl/worksheets/sheet11.xml><?xml version="1.0" encoding="utf-8"?>
<worksheet xmlns="http://schemas.openxmlformats.org/spreadsheetml/2006/main" xmlns:r="http://schemas.openxmlformats.org/officeDocument/2006/relationships">
  <sheetPr>
    <tabColor rgb="FFFFFF00"/>
  </sheetPr>
  <dimension ref="A1:Q29"/>
  <sheetViews>
    <sheetView topLeftCell="B1" workbookViewId="0">
      <selection activeCell="N4" sqref="N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8">
        <f>+'програм 15'!$C$2</f>
        <v>51</v>
      </c>
      <c r="E2" s="132" t="str">
        <f>+'програм 15'!$D$2</f>
        <v>КРУПАЊ</v>
      </c>
      <c r="F2" s="133"/>
      <c r="G2" s="133"/>
      <c r="H2" s="133"/>
      <c r="I2" s="133"/>
      <c r="J2" s="133"/>
      <c r="K2" s="133"/>
      <c r="L2" s="133"/>
      <c r="M2" s="134"/>
      <c r="Q2" t="s">
        <v>277</v>
      </c>
    </row>
    <row r="3" spans="1:17" ht="15.75" thickBot="1">
      <c r="C3"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0602-0011</v>
      </c>
      <c r="C4" t="s">
        <v>101</v>
      </c>
      <c r="D4" s="19" t="s">
        <v>94</v>
      </c>
      <c r="E4" s="100" t="s">
        <v>92</v>
      </c>
      <c r="F4" s="106"/>
      <c r="G4" s="106"/>
      <c r="H4" s="106"/>
      <c r="I4" s="106"/>
      <c r="J4" s="106"/>
      <c r="K4" s="106"/>
      <c r="L4" s="106"/>
      <c r="M4" s="107"/>
      <c r="N4" s="22">
        <v>1</v>
      </c>
      <c r="O4" s="22">
        <v>1</v>
      </c>
      <c r="P4" s="22">
        <v>0</v>
      </c>
      <c r="Q4" s="21">
        <f>P4/O4</f>
        <v>0</v>
      </c>
    </row>
    <row r="5" spans="1:17" ht="15.75" thickBot="1">
      <c r="C5" t="s">
        <v>11</v>
      </c>
      <c r="D5" s="136" t="s">
        <v>326</v>
      </c>
      <c r="E5" s="137"/>
      <c r="F5" s="137"/>
      <c r="G5" s="138"/>
    </row>
    <row r="7" spans="1:17" ht="15.75" thickBot="1">
      <c r="C7" s="116" t="s">
        <v>14</v>
      </c>
      <c r="D7" s="116"/>
      <c r="E7" s="116"/>
      <c r="F7" s="116"/>
      <c r="G7" s="116"/>
    </row>
    <row r="8" spans="1:17">
      <c r="C8" s="117" t="s">
        <v>336</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8"/>
    </row>
    <row r="14" spans="1:17">
      <c r="C14" s="120"/>
      <c r="D14" s="121"/>
      <c r="E14" s="121"/>
      <c r="F14" s="121"/>
      <c r="G14" s="122"/>
    </row>
    <row r="15" spans="1:17">
      <c r="C15" s="120"/>
      <c r="D15" s="121"/>
      <c r="E15" s="121"/>
      <c r="F15" s="121"/>
      <c r="G15" s="122"/>
    </row>
    <row r="16" spans="1:17">
      <c r="C16" s="120"/>
      <c r="D16" s="121"/>
      <c r="E16" s="121"/>
      <c r="F16" s="121"/>
      <c r="G16" s="122"/>
    </row>
    <row r="17" spans="3:14" hidden="1">
      <c r="C17" s="120"/>
      <c r="D17" s="121"/>
      <c r="E17" s="121"/>
      <c r="F17" s="121"/>
      <c r="G17" s="122"/>
    </row>
    <row r="18" spans="3:14" hidden="1">
      <c r="C18" s="120"/>
      <c r="D18" s="121"/>
      <c r="E18" s="121"/>
      <c r="F18" s="121"/>
      <c r="G18" s="122"/>
    </row>
    <row r="19" spans="3:14" hidden="1">
      <c r="C19" s="120"/>
      <c r="D19" s="121"/>
      <c r="E19" s="121"/>
      <c r="F19" s="121"/>
      <c r="G19" s="122"/>
    </row>
    <row r="20" spans="3:14" hidden="1">
      <c r="C20" s="120"/>
      <c r="D20" s="121"/>
      <c r="E20" s="121"/>
      <c r="F20" s="121"/>
      <c r="G20" s="122"/>
    </row>
    <row r="21" spans="3:14" hidden="1">
      <c r="C21" s="120"/>
      <c r="D21" s="121"/>
      <c r="E21" s="121"/>
      <c r="F21" s="121"/>
      <c r="G21" s="122"/>
    </row>
    <row r="22" spans="3:14" ht="15.75" thickBot="1">
      <c r="C22" s="123"/>
      <c r="D22" s="124"/>
      <c r="E22" s="124"/>
      <c r="F22" s="124"/>
      <c r="G22" s="125"/>
    </row>
    <row r="23" spans="3:14" ht="15.75" thickBot="1"/>
    <row r="24" spans="3:14" ht="21" customHeight="1" thickBot="1">
      <c r="C24" s="48" t="s">
        <v>10</v>
      </c>
      <c r="D24" s="90" t="s">
        <v>332</v>
      </c>
      <c r="E24" s="166"/>
      <c r="F24" s="166"/>
      <c r="G24" s="167"/>
    </row>
    <row r="25" spans="3:14" ht="30.75" customHeight="1" thickBot="1">
      <c r="C25" s="168" t="s">
        <v>1</v>
      </c>
      <c r="D25" s="168" t="s">
        <v>2</v>
      </c>
      <c r="E25" s="55" t="s">
        <v>3</v>
      </c>
      <c r="F25" s="55" t="s">
        <v>4</v>
      </c>
      <c r="G25" s="135" t="s">
        <v>416</v>
      </c>
      <c r="H25" s="160" t="s">
        <v>15</v>
      </c>
      <c r="I25" s="109"/>
      <c r="J25" s="109"/>
      <c r="K25" s="109"/>
      <c r="L25" s="109"/>
      <c r="M25" s="109"/>
      <c r="N25" s="109"/>
    </row>
    <row r="26" spans="3:14" ht="15.75" thickBot="1">
      <c r="C26" s="169"/>
      <c r="D26" s="169"/>
      <c r="E26" s="56" t="s">
        <v>414</v>
      </c>
      <c r="F26" s="56" t="s">
        <v>415</v>
      </c>
      <c r="G26" s="89"/>
      <c r="H26" s="110" t="s">
        <v>337</v>
      </c>
      <c r="I26" s="111"/>
      <c r="J26" s="111"/>
      <c r="K26" s="111"/>
      <c r="L26" s="111"/>
      <c r="M26" s="111"/>
      <c r="N26" s="112"/>
    </row>
    <row r="27" spans="3:14" ht="39" thickBot="1">
      <c r="C27" s="6" t="s">
        <v>333</v>
      </c>
      <c r="D27" s="25" t="s">
        <v>335</v>
      </c>
      <c r="E27" s="25">
        <v>0</v>
      </c>
      <c r="F27" s="25">
        <v>1</v>
      </c>
      <c r="G27" s="25">
        <v>0</v>
      </c>
      <c r="H27" s="113"/>
      <c r="I27" s="114"/>
      <c r="J27" s="114"/>
      <c r="K27" s="114"/>
      <c r="L27" s="114"/>
      <c r="M27" s="114"/>
      <c r="N27" s="115"/>
    </row>
    <row r="28" spans="3:14" ht="28.5" customHeight="1" thickBot="1">
      <c r="C28" s="49" t="s">
        <v>12</v>
      </c>
      <c r="D28" s="83" t="s">
        <v>334</v>
      </c>
      <c r="E28" s="84"/>
      <c r="F28" s="84"/>
      <c r="G28" s="85"/>
    </row>
    <row r="29" spans="3:14" ht="28.5" customHeight="1">
      <c r="C29" s="1"/>
      <c r="D29" s="2"/>
      <c r="E29" s="3"/>
      <c r="F29" s="3"/>
      <c r="G29" s="3"/>
    </row>
  </sheetData>
  <mergeCells count="13">
    <mergeCell ref="C8:G22"/>
    <mergeCell ref="E2:M2"/>
    <mergeCell ref="E3:M3"/>
    <mergeCell ref="E4:M4"/>
    <mergeCell ref="D5:G5"/>
    <mergeCell ref="C7:G7"/>
    <mergeCell ref="H25:N25"/>
    <mergeCell ref="H26:N27"/>
    <mergeCell ref="D28:G28"/>
    <mergeCell ref="D24:G24"/>
    <mergeCell ref="C25:C26"/>
    <mergeCell ref="D25:D26"/>
    <mergeCell ref="G25:G26"/>
  </mergeCells>
  <phoneticPr fontId="0" type="noConversion"/>
  <pageMargins left="0.7" right="0.7" top="0.75" bottom="0.75" header="0.3" footer="0.3"/>
  <ignoredErrors>
    <ignoredError sqref="D3:D4" numberStoredAsText="1"/>
  </ignoredErrors>
</worksheet>
</file>

<file path=xl/worksheets/sheet12.xml><?xml version="1.0" encoding="utf-8"?>
<worksheet xmlns="http://schemas.openxmlformats.org/spreadsheetml/2006/main" xmlns:r="http://schemas.openxmlformats.org/officeDocument/2006/relationships">
  <sheetPr>
    <tabColor rgb="FFFFFF00"/>
  </sheetPr>
  <dimension ref="A1:Q33"/>
  <sheetViews>
    <sheetView topLeftCell="B1" workbookViewId="0">
      <selection activeCell="L17" sqref="L17"/>
    </sheetView>
  </sheetViews>
  <sheetFormatPr defaultRowHeight="15"/>
  <cols>
    <col min="1" max="1" width="9.140625" style="41" hidden="1" customWidth="1"/>
    <col min="2" max="2" width="8.14062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256" width="9.140625" style="41"/>
    <col min="257" max="257" width="0" style="41" hidden="1" customWidth="1"/>
    <col min="258" max="258" width="8.140625" style="41" customWidth="1"/>
    <col min="259" max="259" width="42.42578125" style="41" customWidth="1"/>
    <col min="260" max="260" width="13.140625" style="41" customWidth="1"/>
    <col min="261" max="261" width="12.85546875" style="41" customWidth="1"/>
    <col min="262" max="262" width="12.5703125" style="41" customWidth="1"/>
    <col min="263" max="263" width="12.7109375" style="41" customWidth="1"/>
    <col min="264" max="269" width="9.140625" style="41"/>
    <col min="270" max="270" width="20.7109375" style="41" bestFit="1" customWidth="1"/>
    <col min="271" max="271" width="20.140625" style="41" bestFit="1" customWidth="1"/>
    <col min="272" max="272" width="17" style="41" bestFit="1" customWidth="1"/>
    <col min="273" max="273" width="44.28515625" style="41" bestFit="1" customWidth="1"/>
    <col min="274" max="512" width="9.140625" style="41"/>
    <col min="513" max="513" width="0" style="41" hidden="1" customWidth="1"/>
    <col min="514" max="514" width="8.140625" style="41" customWidth="1"/>
    <col min="515" max="515" width="42.42578125" style="41" customWidth="1"/>
    <col min="516" max="516" width="13.140625" style="41" customWidth="1"/>
    <col min="517" max="517" width="12.85546875" style="41" customWidth="1"/>
    <col min="518" max="518" width="12.5703125" style="41" customWidth="1"/>
    <col min="519" max="519" width="12.7109375" style="41" customWidth="1"/>
    <col min="520" max="525" width="9.140625" style="41"/>
    <col min="526" max="526" width="20.7109375" style="41" bestFit="1" customWidth="1"/>
    <col min="527" max="527" width="20.140625" style="41" bestFit="1" customWidth="1"/>
    <col min="528" max="528" width="17" style="41" bestFit="1" customWidth="1"/>
    <col min="529" max="529" width="44.28515625" style="41" bestFit="1" customWidth="1"/>
    <col min="530" max="768" width="9.140625" style="41"/>
    <col min="769" max="769" width="0" style="41" hidden="1" customWidth="1"/>
    <col min="770" max="770" width="8.140625" style="41" customWidth="1"/>
    <col min="771" max="771" width="42.42578125" style="41" customWidth="1"/>
    <col min="772" max="772" width="13.140625" style="41" customWidth="1"/>
    <col min="773" max="773" width="12.85546875" style="41" customWidth="1"/>
    <col min="774" max="774" width="12.5703125" style="41" customWidth="1"/>
    <col min="775" max="775" width="12.7109375" style="41" customWidth="1"/>
    <col min="776" max="781" width="9.140625" style="41"/>
    <col min="782" max="782" width="20.7109375" style="41" bestFit="1" customWidth="1"/>
    <col min="783" max="783" width="20.140625" style="41" bestFit="1" customWidth="1"/>
    <col min="784" max="784" width="17" style="41" bestFit="1" customWidth="1"/>
    <col min="785" max="785" width="44.28515625" style="41" bestFit="1" customWidth="1"/>
    <col min="786" max="1024" width="9.140625" style="41"/>
    <col min="1025" max="1025" width="0" style="41" hidden="1" customWidth="1"/>
    <col min="1026" max="1026" width="8.140625" style="41" customWidth="1"/>
    <col min="1027" max="1027" width="42.42578125" style="41" customWidth="1"/>
    <col min="1028" max="1028" width="13.140625" style="41" customWidth="1"/>
    <col min="1029" max="1029" width="12.85546875" style="41" customWidth="1"/>
    <col min="1030" max="1030" width="12.5703125" style="41" customWidth="1"/>
    <col min="1031" max="1031" width="12.7109375" style="41" customWidth="1"/>
    <col min="1032" max="1037" width="9.140625" style="41"/>
    <col min="1038" max="1038" width="20.7109375" style="41" bestFit="1" customWidth="1"/>
    <col min="1039" max="1039" width="20.140625" style="41" bestFit="1" customWidth="1"/>
    <col min="1040" max="1040" width="17" style="41" bestFit="1" customWidth="1"/>
    <col min="1041" max="1041" width="44.28515625" style="41" bestFit="1" customWidth="1"/>
    <col min="1042" max="1280" width="9.140625" style="41"/>
    <col min="1281" max="1281" width="0" style="41" hidden="1" customWidth="1"/>
    <col min="1282" max="1282" width="8.140625" style="41" customWidth="1"/>
    <col min="1283" max="1283" width="42.42578125" style="41" customWidth="1"/>
    <col min="1284" max="1284" width="13.140625" style="41" customWidth="1"/>
    <col min="1285" max="1285" width="12.85546875" style="41" customWidth="1"/>
    <col min="1286" max="1286" width="12.5703125" style="41" customWidth="1"/>
    <col min="1287" max="1287" width="12.7109375" style="41" customWidth="1"/>
    <col min="1288" max="1293" width="9.140625" style="41"/>
    <col min="1294" max="1294" width="20.7109375" style="41" bestFit="1" customWidth="1"/>
    <col min="1295" max="1295" width="20.140625" style="41" bestFit="1" customWidth="1"/>
    <col min="1296" max="1296" width="17" style="41" bestFit="1" customWidth="1"/>
    <col min="1297" max="1297" width="44.28515625" style="41" bestFit="1" customWidth="1"/>
    <col min="1298" max="1536" width="9.140625" style="41"/>
    <col min="1537" max="1537" width="0" style="41" hidden="1" customWidth="1"/>
    <col min="1538" max="1538" width="8.140625" style="41" customWidth="1"/>
    <col min="1539" max="1539" width="42.42578125" style="41" customWidth="1"/>
    <col min="1540" max="1540" width="13.140625" style="41" customWidth="1"/>
    <col min="1541" max="1541" width="12.85546875" style="41" customWidth="1"/>
    <col min="1542" max="1542" width="12.5703125" style="41" customWidth="1"/>
    <col min="1543" max="1543" width="12.7109375" style="41" customWidth="1"/>
    <col min="1544" max="1549" width="9.140625" style="41"/>
    <col min="1550" max="1550" width="20.7109375" style="41" bestFit="1" customWidth="1"/>
    <col min="1551" max="1551" width="20.140625" style="41" bestFit="1" customWidth="1"/>
    <col min="1552" max="1552" width="17" style="41" bestFit="1" customWidth="1"/>
    <col min="1553" max="1553" width="44.28515625" style="41" bestFit="1" customWidth="1"/>
    <col min="1554" max="1792" width="9.140625" style="41"/>
    <col min="1793" max="1793" width="0" style="41" hidden="1" customWidth="1"/>
    <col min="1794" max="1794" width="8.140625" style="41" customWidth="1"/>
    <col min="1795" max="1795" width="42.42578125" style="41" customWidth="1"/>
    <col min="1796" max="1796" width="13.140625" style="41" customWidth="1"/>
    <col min="1797" max="1797" width="12.85546875" style="41" customWidth="1"/>
    <col min="1798" max="1798" width="12.5703125" style="41" customWidth="1"/>
    <col min="1799" max="1799" width="12.7109375" style="41" customWidth="1"/>
    <col min="1800" max="1805" width="9.140625" style="41"/>
    <col min="1806" max="1806" width="20.7109375" style="41" bestFit="1" customWidth="1"/>
    <col min="1807" max="1807" width="20.140625" style="41" bestFit="1" customWidth="1"/>
    <col min="1808" max="1808" width="17" style="41" bestFit="1" customWidth="1"/>
    <col min="1809" max="1809" width="44.28515625" style="41" bestFit="1" customWidth="1"/>
    <col min="1810" max="2048" width="9.140625" style="41"/>
    <col min="2049" max="2049" width="0" style="41" hidden="1" customWidth="1"/>
    <col min="2050" max="2050" width="8.140625" style="41" customWidth="1"/>
    <col min="2051" max="2051" width="42.42578125" style="41" customWidth="1"/>
    <col min="2052" max="2052" width="13.140625" style="41" customWidth="1"/>
    <col min="2053" max="2053" width="12.85546875" style="41" customWidth="1"/>
    <col min="2054" max="2054" width="12.5703125" style="41" customWidth="1"/>
    <col min="2055" max="2055" width="12.7109375" style="41" customWidth="1"/>
    <col min="2056" max="2061" width="9.140625" style="41"/>
    <col min="2062" max="2062" width="20.7109375" style="41" bestFit="1" customWidth="1"/>
    <col min="2063" max="2063" width="20.140625" style="41" bestFit="1" customWidth="1"/>
    <col min="2064" max="2064" width="17" style="41" bestFit="1" customWidth="1"/>
    <col min="2065" max="2065" width="44.28515625" style="41" bestFit="1" customWidth="1"/>
    <col min="2066" max="2304" width="9.140625" style="41"/>
    <col min="2305" max="2305" width="0" style="41" hidden="1" customWidth="1"/>
    <col min="2306" max="2306" width="8.140625" style="41" customWidth="1"/>
    <col min="2307" max="2307" width="42.42578125" style="41" customWidth="1"/>
    <col min="2308" max="2308" width="13.140625" style="41" customWidth="1"/>
    <col min="2309" max="2309" width="12.85546875" style="41" customWidth="1"/>
    <col min="2310" max="2310" width="12.5703125" style="41" customWidth="1"/>
    <col min="2311" max="2311" width="12.7109375" style="41" customWidth="1"/>
    <col min="2312" max="2317" width="9.140625" style="41"/>
    <col min="2318" max="2318" width="20.7109375" style="41" bestFit="1" customWidth="1"/>
    <col min="2319" max="2319" width="20.140625" style="41" bestFit="1" customWidth="1"/>
    <col min="2320" max="2320" width="17" style="41" bestFit="1" customWidth="1"/>
    <col min="2321" max="2321" width="44.28515625" style="41" bestFit="1" customWidth="1"/>
    <col min="2322" max="2560" width="9.140625" style="41"/>
    <col min="2561" max="2561" width="0" style="41" hidden="1" customWidth="1"/>
    <col min="2562" max="2562" width="8.140625" style="41" customWidth="1"/>
    <col min="2563" max="2563" width="42.42578125" style="41" customWidth="1"/>
    <col min="2564" max="2564" width="13.140625" style="41" customWidth="1"/>
    <col min="2565" max="2565" width="12.85546875" style="41" customWidth="1"/>
    <col min="2566" max="2566" width="12.5703125" style="41" customWidth="1"/>
    <col min="2567" max="2567" width="12.7109375" style="41" customWidth="1"/>
    <col min="2568" max="2573" width="9.140625" style="41"/>
    <col min="2574" max="2574" width="20.7109375" style="41" bestFit="1" customWidth="1"/>
    <col min="2575" max="2575" width="20.140625" style="41" bestFit="1" customWidth="1"/>
    <col min="2576" max="2576" width="17" style="41" bestFit="1" customWidth="1"/>
    <col min="2577" max="2577" width="44.28515625" style="41" bestFit="1" customWidth="1"/>
    <col min="2578" max="2816" width="9.140625" style="41"/>
    <col min="2817" max="2817" width="0" style="41" hidden="1" customWidth="1"/>
    <col min="2818" max="2818" width="8.140625" style="41" customWidth="1"/>
    <col min="2819" max="2819" width="42.42578125" style="41" customWidth="1"/>
    <col min="2820" max="2820" width="13.140625" style="41" customWidth="1"/>
    <col min="2821" max="2821" width="12.85546875" style="41" customWidth="1"/>
    <col min="2822" max="2822" width="12.5703125" style="41" customWidth="1"/>
    <col min="2823" max="2823" width="12.7109375" style="41" customWidth="1"/>
    <col min="2824" max="2829" width="9.140625" style="41"/>
    <col min="2830" max="2830" width="20.7109375" style="41" bestFit="1" customWidth="1"/>
    <col min="2831" max="2831" width="20.140625" style="41" bestFit="1" customWidth="1"/>
    <col min="2832" max="2832" width="17" style="41" bestFit="1" customWidth="1"/>
    <col min="2833" max="2833" width="44.28515625" style="41" bestFit="1" customWidth="1"/>
    <col min="2834" max="3072" width="9.140625" style="41"/>
    <col min="3073" max="3073" width="0" style="41" hidden="1" customWidth="1"/>
    <col min="3074" max="3074" width="8.140625" style="41" customWidth="1"/>
    <col min="3075" max="3075" width="42.42578125" style="41" customWidth="1"/>
    <col min="3076" max="3076" width="13.140625" style="41" customWidth="1"/>
    <col min="3077" max="3077" width="12.85546875" style="41" customWidth="1"/>
    <col min="3078" max="3078" width="12.5703125" style="41" customWidth="1"/>
    <col min="3079" max="3079" width="12.7109375" style="41" customWidth="1"/>
    <col min="3080" max="3085" width="9.140625" style="41"/>
    <col min="3086" max="3086" width="20.7109375" style="41" bestFit="1" customWidth="1"/>
    <col min="3087" max="3087" width="20.140625" style="41" bestFit="1" customWidth="1"/>
    <col min="3088" max="3088" width="17" style="41" bestFit="1" customWidth="1"/>
    <col min="3089" max="3089" width="44.28515625" style="41" bestFit="1" customWidth="1"/>
    <col min="3090" max="3328" width="9.140625" style="41"/>
    <col min="3329" max="3329" width="0" style="41" hidden="1" customWidth="1"/>
    <col min="3330" max="3330" width="8.140625" style="41" customWidth="1"/>
    <col min="3331" max="3331" width="42.42578125" style="41" customWidth="1"/>
    <col min="3332" max="3332" width="13.140625" style="41" customWidth="1"/>
    <col min="3333" max="3333" width="12.85546875" style="41" customWidth="1"/>
    <col min="3334" max="3334" width="12.5703125" style="41" customWidth="1"/>
    <col min="3335" max="3335" width="12.7109375" style="41" customWidth="1"/>
    <col min="3336" max="3341" width="9.140625" style="41"/>
    <col min="3342" max="3342" width="20.7109375" style="41" bestFit="1" customWidth="1"/>
    <col min="3343" max="3343" width="20.140625" style="41" bestFit="1" customWidth="1"/>
    <col min="3344" max="3344" width="17" style="41" bestFit="1" customWidth="1"/>
    <col min="3345" max="3345" width="44.28515625" style="41" bestFit="1" customWidth="1"/>
    <col min="3346" max="3584" width="9.140625" style="41"/>
    <col min="3585" max="3585" width="0" style="41" hidden="1" customWidth="1"/>
    <col min="3586" max="3586" width="8.140625" style="41" customWidth="1"/>
    <col min="3587" max="3587" width="42.42578125" style="41" customWidth="1"/>
    <col min="3588" max="3588" width="13.140625" style="41" customWidth="1"/>
    <col min="3589" max="3589" width="12.85546875" style="41" customWidth="1"/>
    <col min="3590" max="3590" width="12.5703125" style="41" customWidth="1"/>
    <col min="3591" max="3591" width="12.7109375" style="41" customWidth="1"/>
    <col min="3592" max="3597" width="9.140625" style="41"/>
    <col min="3598" max="3598" width="20.7109375" style="41" bestFit="1" customWidth="1"/>
    <col min="3599" max="3599" width="20.140625" style="41" bestFit="1" customWidth="1"/>
    <col min="3600" max="3600" width="17" style="41" bestFit="1" customWidth="1"/>
    <col min="3601" max="3601" width="44.28515625" style="41" bestFit="1" customWidth="1"/>
    <col min="3602" max="3840" width="9.140625" style="41"/>
    <col min="3841" max="3841" width="0" style="41" hidden="1" customWidth="1"/>
    <col min="3842" max="3842" width="8.140625" style="41" customWidth="1"/>
    <col min="3843" max="3843" width="42.42578125" style="41" customWidth="1"/>
    <col min="3844" max="3844" width="13.140625" style="41" customWidth="1"/>
    <col min="3845" max="3845" width="12.85546875" style="41" customWidth="1"/>
    <col min="3846" max="3846" width="12.5703125" style="41" customWidth="1"/>
    <col min="3847" max="3847" width="12.7109375" style="41" customWidth="1"/>
    <col min="3848" max="3853" width="9.140625" style="41"/>
    <col min="3854" max="3854" width="20.7109375" style="41" bestFit="1" customWidth="1"/>
    <col min="3855" max="3855" width="20.140625" style="41" bestFit="1" customWidth="1"/>
    <col min="3856" max="3856" width="17" style="41" bestFit="1" customWidth="1"/>
    <col min="3857" max="3857" width="44.28515625" style="41" bestFit="1" customWidth="1"/>
    <col min="3858" max="4096" width="9.140625" style="41"/>
    <col min="4097" max="4097" width="0" style="41" hidden="1" customWidth="1"/>
    <col min="4098" max="4098" width="8.140625" style="41" customWidth="1"/>
    <col min="4099" max="4099" width="42.42578125" style="41" customWidth="1"/>
    <col min="4100" max="4100" width="13.140625" style="41" customWidth="1"/>
    <col min="4101" max="4101" width="12.85546875" style="41" customWidth="1"/>
    <col min="4102" max="4102" width="12.5703125" style="41" customWidth="1"/>
    <col min="4103" max="4103" width="12.7109375" style="41" customWidth="1"/>
    <col min="4104" max="4109" width="9.140625" style="41"/>
    <col min="4110" max="4110" width="20.7109375" style="41" bestFit="1" customWidth="1"/>
    <col min="4111" max="4111" width="20.140625" style="41" bestFit="1" customWidth="1"/>
    <col min="4112" max="4112" width="17" style="41" bestFit="1" customWidth="1"/>
    <col min="4113" max="4113" width="44.28515625" style="41" bestFit="1" customWidth="1"/>
    <col min="4114" max="4352" width="9.140625" style="41"/>
    <col min="4353" max="4353" width="0" style="41" hidden="1" customWidth="1"/>
    <col min="4354" max="4354" width="8.140625" style="41" customWidth="1"/>
    <col min="4355" max="4355" width="42.42578125" style="41" customWidth="1"/>
    <col min="4356" max="4356" width="13.140625" style="41" customWidth="1"/>
    <col min="4357" max="4357" width="12.85546875" style="41" customWidth="1"/>
    <col min="4358" max="4358" width="12.5703125" style="41" customWidth="1"/>
    <col min="4359" max="4359" width="12.7109375" style="41" customWidth="1"/>
    <col min="4360" max="4365" width="9.140625" style="41"/>
    <col min="4366" max="4366" width="20.7109375" style="41" bestFit="1" customWidth="1"/>
    <col min="4367" max="4367" width="20.140625" style="41" bestFit="1" customWidth="1"/>
    <col min="4368" max="4368" width="17" style="41" bestFit="1" customWidth="1"/>
    <col min="4369" max="4369" width="44.28515625" style="41" bestFit="1" customWidth="1"/>
    <col min="4370" max="4608" width="9.140625" style="41"/>
    <col min="4609" max="4609" width="0" style="41" hidden="1" customWidth="1"/>
    <col min="4610" max="4610" width="8.140625" style="41" customWidth="1"/>
    <col min="4611" max="4611" width="42.42578125" style="41" customWidth="1"/>
    <col min="4612" max="4612" width="13.140625" style="41" customWidth="1"/>
    <col min="4613" max="4613" width="12.85546875" style="41" customWidth="1"/>
    <col min="4614" max="4614" width="12.5703125" style="41" customWidth="1"/>
    <col min="4615" max="4615" width="12.7109375" style="41" customWidth="1"/>
    <col min="4616" max="4621" width="9.140625" style="41"/>
    <col min="4622" max="4622" width="20.7109375" style="41" bestFit="1" customWidth="1"/>
    <col min="4623" max="4623" width="20.140625" style="41" bestFit="1" customWidth="1"/>
    <col min="4624" max="4624" width="17" style="41" bestFit="1" customWidth="1"/>
    <col min="4625" max="4625" width="44.28515625" style="41" bestFit="1" customWidth="1"/>
    <col min="4626" max="4864" width="9.140625" style="41"/>
    <col min="4865" max="4865" width="0" style="41" hidden="1" customWidth="1"/>
    <col min="4866" max="4866" width="8.140625" style="41" customWidth="1"/>
    <col min="4867" max="4867" width="42.42578125" style="41" customWidth="1"/>
    <col min="4868" max="4868" width="13.140625" style="41" customWidth="1"/>
    <col min="4869" max="4869" width="12.85546875" style="41" customWidth="1"/>
    <col min="4870" max="4870" width="12.5703125" style="41" customWidth="1"/>
    <col min="4871" max="4871" width="12.7109375" style="41" customWidth="1"/>
    <col min="4872" max="4877" width="9.140625" style="41"/>
    <col min="4878" max="4878" width="20.7109375" style="41" bestFit="1" customWidth="1"/>
    <col min="4879" max="4879" width="20.140625" style="41" bestFit="1" customWidth="1"/>
    <col min="4880" max="4880" width="17" style="41" bestFit="1" customWidth="1"/>
    <col min="4881" max="4881" width="44.28515625" style="41" bestFit="1" customWidth="1"/>
    <col min="4882" max="5120" width="9.140625" style="41"/>
    <col min="5121" max="5121" width="0" style="41" hidden="1" customWidth="1"/>
    <col min="5122" max="5122" width="8.140625" style="41" customWidth="1"/>
    <col min="5123" max="5123" width="42.42578125" style="41" customWidth="1"/>
    <col min="5124" max="5124" width="13.140625" style="41" customWidth="1"/>
    <col min="5125" max="5125" width="12.85546875" style="41" customWidth="1"/>
    <col min="5126" max="5126" width="12.5703125" style="41" customWidth="1"/>
    <col min="5127" max="5127" width="12.7109375" style="41" customWidth="1"/>
    <col min="5128" max="5133" width="9.140625" style="41"/>
    <col min="5134" max="5134" width="20.7109375" style="41" bestFit="1" customWidth="1"/>
    <col min="5135" max="5135" width="20.140625" style="41" bestFit="1" customWidth="1"/>
    <col min="5136" max="5136" width="17" style="41" bestFit="1" customWidth="1"/>
    <col min="5137" max="5137" width="44.28515625" style="41" bestFit="1" customWidth="1"/>
    <col min="5138" max="5376" width="9.140625" style="41"/>
    <col min="5377" max="5377" width="0" style="41" hidden="1" customWidth="1"/>
    <col min="5378" max="5378" width="8.140625" style="41" customWidth="1"/>
    <col min="5379" max="5379" width="42.42578125" style="41" customWidth="1"/>
    <col min="5380" max="5380" width="13.140625" style="41" customWidth="1"/>
    <col min="5381" max="5381" width="12.85546875" style="41" customWidth="1"/>
    <col min="5382" max="5382" width="12.5703125" style="41" customWidth="1"/>
    <col min="5383" max="5383" width="12.7109375" style="41" customWidth="1"/>
    <col min="5384" max="5389" width="9.140625" style="41"/>
    <col min="5390" max="5390" width="20.7109375" style="41" bestFit="1" customWidth="1"/>
    <col min="5391" max="5391" width="20.140625" style="41" bestFit="1" customWidth="1"/>
    <col min="5392" max="5392" width="17" style="41" bestFit="1" customWidth="1"/>
    <col min="5393" max="5393" width="44.28515625" style="41" bestFit="1" customWidth="1"/>
    <col min="5394" max="5632" width="9.140625" style="41"/>
    <col min="5633" max="5633" width="0" style="41" hidden="1" customWidth="1"/>
    <col min="5634" max="5634" width="8.140625" style="41" customWidth="1"/>
    <col min="5635" max="5635" width="42.42578125" style="41" customWidth="1"/>
    <col min="5636" max="5636" width="13.140625" style="41" customWidth="1"/>
    <col min="5637" max="5637" width="12.85546875" style="41" customWidth="1"/>
    <col min="5638" max="5638" width="12.5703125" style="41" customWidth="1"/>
    <col min="5639" max="5639" width="12.7109375" style="41" customWidth="1"/>
    <col min="5640" max="5645" width="9.140625" style="41"/>
    <col min="5646" max="5646" width="20.7109375" style="41" bestFit="1" customWidth="1"/>
    <col min="5647" max="5647" width="20.140625" style="41" bestFit="1" customWidth="1"/>
    <col min="5648" max="5648" width="17" style="41" bestFit="1" customWidth="1"/>
    <col min="5649" max="5649" width="44.28515625" style="41" bestFit="1" customWidth="1"/>
    <col min="5650" max="5888" width="9.140625" style="41"/>
    <col min="5889" max="5889" width="0" style="41" hidden="1" customWidth="1"/>
    <col min="5890" max="5890" width="8.140625" style="41" customWidth="1"/>
    <col min="5891" max="5891" width="42.42578125" style="41" customWidth="1"/>
    <col min="5892" max="5892" width="13.140625" style="41" customWidth="1"/>
    <col min="5893" max="5893" width="12.85546875" style="41" customWidth="1"/>
    <col min="5894" max="5894" width="12.5703125" style="41" customWidth="1"/>
    <col min="5895" max="5895" width="12.7109375" style="41" customWidth="1"/>
    <col min="5896" max="5901" width="9.140625" style="41"/>
    <col min="5902" max="5902" width="20.7109375" style="41" bestFit="1" customWidth="1"/>
    <col min="5903" max="5903" width="20.140625" style="41" bestFit="1" customWidth="1"/>
    <col min="5904" max="5904" width="17" style="41" bestFit="1" customWidth="1"/>
    <col min="5905" max="5905" width="44.28515625" style="41" bestFit="1" customWidth="1"/>
    <col min="5906" max="6144" width="9.140625" style="41"/>
    <col min="6145" max="6145" width="0" style="41" hidden="1" customWidth="1"/>
    <col min="6146" max="6146" width="8.140625" style="41" customWidth="1"/>
    <col min="6147" max="6147" width="42.42578125" style="41" customWidth="1"/>
    <col min="6148" max="6148" width="13.140625" style="41" customWidth="1"/>
    <col min="6149" max="6149" width="12.85546875" style="41" customWidth="1"/>
    <col min="6150" max="6150" width="12.5703125" style="41" customWidth="1"/>
    <col min="6151" max="6151" width="12.7109375" style="41" customWidth="1"/>
    <col min="6152" max="6157" width="9.140625" style="41"/>
    <col min="6158" max="6158" width="20.7109375" style="41" bestFit="1" customWidth="1"/>
    <col min="6159" max="6159" width="20.140625" style="41" bestFit="1" customWidth="1"/>
    <col min="6160" max="6160" width="17" style="41" bestFit="1" customWidth="1"/>
    <col min="6161" max="6161" width="44.28515625" style="41" bestFit="1" customWidth="1"/>
    <col min="6162" max="6400" width="9.140625" style="41"/>
    <col min="6401" max="6401" width="0" style="41" hidden="1" customWidth="1"/>
    <col min="6402" max="6402" width="8.140625" style="41" customWidth="1"/>
    <col min="6403" max="6403" width="42.42578125" style="41" customWidth="1"/>
    <col min="6404" max="6404" width="13.140625" style="41" customWidth="1"/>
    <col min="6405" max="6405" width="12.85546875" style="41" customWidth="1"/>
    <col min="6406" max="6406" width="12.5703125" style="41" customWidth="1"/>
    <col min="6407" max="6407" width="12.7109375" style="41" customWidth="1"/>
    <col min="6408" max="6413" width="9.140625" style="41"/>
    <col min="6414" max="6414" width="20.7109375" style="41" bestFit="1" customWidth="1"/>
    <col min="6415" max="6415" width="20.140625" style="41" bestFit="1" customWidth="1"/>
    <col min="6416" max="6416" width="17" style="41" bestFit="1" customWidth="1"/>
    <col min="6417" max="6417" width="44.28515625" style="41" bestFit="1" customWidth="1"/>
    <col min="6418" max="6656" width="9.140625" style="41"/>
    <col min="6657" max="6657" width="0" style="41" hidden="1" customWidth="1"/>
    <col min="6658" max="6658" width="8.140625" style="41" customWidth="1"/>
    <col min="6659" max="6659" width="42.42578125" style="41" customWidth="1"/>
    <col min="6660" max="6660" width="13.140625" style="41" customWidth="1"/>
    <col min="6661" max="6661" width="12.85546875" style="41" customWidth="1"/>
    <col min="6662" max="6662" width="12.5703125" style="41" customWidth="1"/>
    <col min="6663" max="6663" width="12.7109375" style="41" customWidth="1"/>
    <col min="6664" max="6669" width="9.140625" style="41"/>
    <col min="6670" max="6670" width="20.7109375" style="41" bestFit="1" customWidth="1"/>
    <col min="6671" max="6671" width="20.140625" style="41" bestFit="1" customWidth="1"/>
    <col min="6672" max="6672" width="17" style="41" bestFit="1" customWidth="1"/>
    <col min="6673" max="6673" width="44.28515625" style="41" bestFit="1" customWidth="1"/>
    <col min="6674" max="6912" width="9.140625" style="41"/>
    <col min="6913" max="6913" width="0" style="41" hidden="1" customWidth="1"/>
    <col min="6914" max="6914" width="8.140625" style="41" customWidth="1"/>
    <col min="6915" max="6915" width="42.42578125" style="41" customWidth="1"/>
    <col min="6916" max="6916" width="13.140625" style="41" customWidth="1"/>
    <col min="6917" max="6917" width="12.85546875" style="41" customWidth="1"/>
    <col min="6918" max="6918" width="12.5703125" style="41" customWidth="1"/>
    <col min="6919" max="6919" width="12.7109375" style="41" customWidth="1"/>
    <col min="6920" max="6925" width="9.140625" style="41"/>
    <col min="6926" max="6926" width="20.7109375" style="41" bestFit="1" customWidth="1"/>
    <col min="6927" max="6927" width="20.140625" style="41" bestFit="1" customWidth="1"/>
    <col min="6928" max="6928" width="17" style="41" bestFit="1" customWidth="1"/>
    <col min="6929" max="6929" width="44.28515625" style="41" bestFit="1" customWidth="1"/>
    <col min="6930" max="7168" width="9.140625" style="41"/>
    <col min="7169" max="7169" width="0" style="41" hidden="1" customWidth="1"/>
    <col min="7170" max="7170" width="8.140625" style="41" customWidth="1"/>
    <col min="7171" max="7171" width="42.42578125" style="41" customWidth="1"/>
    <col min="7172" max="7172" width="13.140625" style="41" customWidth="1"/>
    <col min="7173" max="7173" width="12.85546875" style="41" customWidth="1"/>
    <col min="7174" max="7174" width="12.5703125" style="41" customWidth="1"/>
    <col min="7175" max="7175" width="12.7109375" style="41" customWidth="1"/>
    <col min="7176" max="7181" width="9.140625" style="41"/>
    <col min="7182" max="7182" width="20.7109375" style="41" bestFit="1" customWidth="1"/>
    <col min="7183" max="7183" width="20.140625" style="41" bestFit="1" customWidth="1"/>
    <col min="7184" max="7184" width="17" style="41" bestFit="1" customWidth="1"/>
    <col min="7185" max="7185" width="44.28515625" style="41" bestFit="1" customWidth="1"/>
    <col min="7186" max="7424" width="9.140625" style="41"/>
    <col min="7425" max="7425" width="0" style="41" hidden="1" customWidth="1"/>
    <col min="7426" max="7426" width="8.140625" style="41" customWidth="1"/>
    <col min="7427" max="7427" width="42.42578125" style="41" customWidth="1"/>
    <col min="7428" max="7428" width="13.140625" style="41" customWidth="1"/>
    <col min="7429" max="7429" width="12.85546875" style="41" customWidth="1"/>
    <col min="7430" max="7430" width="12.5703125" style="41" customWidth="1"/>
    <col min="7431" max="7431" width="12.7109375" style="41" customWidth="1"/>
    <col min="7432" max="7437" width="9.140625" style="41"/>
    <col min="7438" max="7438" width="20.7109375" style="41" bestFit="1" customWidth="1"/>
    <col min="7439" max="7439" width="20.140625" style="41" bestFit="1" customWidth="1"/>
    <col min="7440" max="7440" width="17" style="41" bestFit="1" customWidth="1"/>
    <col min="7441" max="7441" width="44.28515625" style="41" bestFit="1" customWidth="1"/>
    <col min="7442" max="7680" width="9.140625" style="41"/>
    <col min="7681" max="7681" width="0" style="41" hidden="1" customWidth="1"/>
    <col min="7682" max="7682" width="8.140625" style="41" customWidth="1"/>
    <col min="7683" max="7683" width="42.42578125" style="41" customWidth="1"/>
    <col min="7684" max="7684" width="13.140625" style="41" customWidth="1"/>
    <col min="7685" max="7685" width="12.85546875" style="41" customWidth="1"/>
    <col min="7686" max="7686" width="12.5703125" style="41" customWidth="1"/>
    <col min="7687" max="7687" width="12.7109375" style="41" customWidth="1"/>
    <col min="7688" max="7693" width="9.140625" style="41"/>
    <col min="7694" max="7694" width="20.7109375" style="41" bestFit="1" customWidth="1"/>
    <col min="7695" max="7695" width="20.140625" style="41" bestFit="1" customWidth="1"/>
    <col min="7696" max="7696" width="17" style="41" bestFit="1" customWidth="1"/>
    <col min="7697" max="7697" width="44.28515625" style="41" bestFit="1" customWidth="1"/>
    <col min="7698" max="7936" width="9.140625" style="41"/>
    <col min="7937" max="7937" width="0" style="41" hidden="1" customWidth="1"/>
    <col min="7938" max="7938" width="8.140625" style="41" customWidth="1"/>
    <col min="7939" max="7939" width="42.42578125" style="41" customWidth="1"/>
    <col min="7940" max="7940" width="13.140625" style="41" customWidth="1"/>
    <col min="7941" max="7941" width="12.85546875" style="41" customWidth="1"/>
    <col min="7942" max="7942" width="12.5703125" style="41" customWidth="1"/>
    <col min="7943" max="7943" width="12.7109375" style="41" customWidth="1"/>
    <col min="7944" max="7949" width="9.140625" style="41"/>
    <col min="7950" max="7950" width="20.7109375" style="41" bestFit="1" customWidth="1"/>
    <col min="7951" max="7951" width="20.140625" style="41" bestFit="1" customWidth="1"/>
    <col min="7952" max="7952" width="17" style="41" bestFit="1" customWidth="1"/>
    <col min="7953" max="7953" width="44.28515625" style="41" bestFit="1" customWidth="1"/>
    <col min="7954" max="8192" width="9.140625" style="41"/>
    <col min="8193" max="8193" width="0" style="41" hidden="1" customWidth="1"/>
    <col min="8194" max="8194" width="8.140625" style="41" customWidth="1"/>
    <col min="8195" max="8195" width="42.42578125" style="41" customWidth="1"/>
    <col min="8196" max="8196" width="13.140625" style="41" customWidth="1"/>
    <col min="8197" max="8197" width="12.85546875" style="41" customWidth="1"/>
    <col min="8198" max="8198" width="12.5703125" style="41" customWidth="1"/>
    <col min="8199" max="8199" width="12.7109375" style="41" customWidth="1"/>
    <col min="8200" max="8205" width="9.140625" style="41"/>
    <col min="8206" max="8206" width="20.7109375" style="41" bestFit="1" customWidth="1"/>
    <col min="8207" max="8207" width="20.140625" style="41" bestFit="1" customWidth="1"/>
    <col min="8208" max="8208" width="17" style="41" bestFit="1" customWidth="1"/>
    <col min="8209" max="8209" width="44.28515625" style="41" bestFit="1" customWidth="1"/>
    <col min="8210" max="8448" width="9.140625" style="41"/>
    <col min="8449" max="8449" width="0" style="41" hidden="1" customWidth="1"/>
    <col min="8450" max="8450" width="8.140625" style="41" customWidth="1"/>
    <col min="8451" max="8451" width="42.42578125" style="41" customWidth="1"/>
    <col min="8452" max="8452" width="13.140625" style="41" customWidth="1"/>
    <col min="8453" max="8453" width="12.85546875" style="41" customWidth="1"/>
    <col min="8454" max="8454" width="12.5703125" style="41" customWidth="1"/>
    <col min="8455" max="8455" width="12.7109375" style="41" customWidth="1"/>
    <col min="8456" max="8461" width="9.140625" style="41"/>
    <col min="8462" max="8462" width="20.7109375" style="41" bestFit="1" customWidth="1"/>
    <col min="8463" max="8463" width="20.140625" style="41" bestFit="1" customWidth="1"/>
    <col min="8464" max="8464" width="17" style="41" bestFit="1" customWidth="1"/>
    <col min="8465" max="8465" width="44.28515625" style="41" bestFit="1" customWidth="1"/>
    <col min="8466" max="8704" width="9.140625" style="41"/>
    <col min="8705" max="8705" width="0" style="41" hidden="1" customWidth="1"/>
    <col min="8706" max="8706" width="8.140625" style="41" customWidth="1"/>
    <col min="8707" max="8707" width="42.42578125" style="41" customWidth="1"/>
    <col min="8708" max="8708" width="13.140625" style="41" customWidth="1"/>
    <col min="8709" max="8709" width="12.85546875" style="41" customWidth="1"/>
    <col min="8710" max="8710" width="12.5703125" style="41" customWidth="1"/>
    <col min="8711" max="8711" width="12.7109375" style="41" customWidth="1"/>
    <col min="8712" max="8717" width="9.140625" style="41"/>
    <col min="8718" max="8718" width="20.7109375" style="41" bestFit="1" customWidth="1"/>
    <col min="8719" max="8719" width="20.140625" style="41" bestFit="1" customWidth="1"/>
    <col min="8720" max="8720" width="17" style="41" bestFit="1" customWidth="1"/>
    <col min="8721" max="8721" width="44.28515625" style="41" bestFit="1" customWidth="1"/>
    <col min="8722" max="8960" width="9.140625" style="41"/>
    <col min="8961" max="8961" width="0" style="41" hidden="1" customWidth="1"/>
    <col min="8962" max="8962" width="8.140625" style="41" customWidth="1"/>
    <col min="8963" max="8963" width="42.42578125" style="41" customWidth="1"/>
    <col min="8964" max="8964" width="13.140625" style="41" customWidth="1"/>
    <col min="8965" max="8965" width="12.85546875" style="41" customWidth="1"/>
    <col min="8966" max="8966" width="12.5703125" style="41" customWidth="1"/>
    <col min="8967" max="8967" width="12.7109375" style="41" customWidth="1"/>
    <col min="8968" max="8973" width="9.140625" style="41"/>
    <col min="8974" max="8974" width="20.7109375" style="41" bestFit="1" customWidth="1"/>
    <col min="8975" max="8975" width="20.140625" style="41" bestFit="1" customWidth="1"/>
    <col min="8976" max="8976" width="17" style="41" bestFit="1" customWidth="1"/>
    <col min="8977" max="8977" width="44.28515625" style="41" bestFit="1" customWidth="1"/>
    <col min="8978" max="9216" width="9.140625" style="41"/>
    <col min="9217" max="9217" width="0" style="41" hidden="1" customWidth="1"/>
    <col min="9218" max="9218" width="8.140625" style="41" customWidth="1"/>
    <col min="9219" max="9219" width="42.42578125" style="41" customWidth="1"/>
    <col min="9220" max="9220" width="13.140625" style="41" customWidth="1"/>
    <col min="9221" max="9221" width="12.85546875" style="41" customWidth="1"/>
    <col min="9222" max="9222" width="12.5703125" style="41" customWidth="1"/>
    <col min="9223" max="9223" width="12.7109375" style="41" customWidth="1"/>
    <col min="9224" max="9229" width="9.140625" style="41"/>
    <col min="9230" max="9230" width="20.7109375" style="41" bestFit="1" customWidth="1"/>
    <col min="9231" max="9231" width="20.140625" style="41" bestFit="1" customWidth="1"/>
    <col min="9232" max="9232" width="17" style="41" bestFit="1" customWidth="1"/>
    <col min="9233" max="9233" width="44.28515625" style="41" bestFit="1" customWidth="1"/>
    <col min="9234" max="9472" width="9.140625" style="41"/>
    <col min="9473" max="9473" width="0" style="41" hidden="1" customWidth="1"/>
    <col min="9474" max="9474" width="8.140625" style="41" customWidth="1"/>
    <col min="9475" max="9475" width="42.42578125" style="41" customWidth="1"/>
    <col min="9476" max="9476" width="13.140625" style="41" customWidth="1"/>
    <col min="9477" max="9477" width="12.85546875" style="41" customWidth="1"/>
    <col min="9478" max="9478" width="12.5703125" style="41" customWidth="1"/>
    <col min="9479" max="9479" width="12.7109375" style="41" customWidth="1"/>
    <col min="9480" max="9485" width="9.140625" style="41"/>
    <col min="9486" max="9486" width="20.7109375" style="41" bestFit="1" customWidth="1"/>
    <col min="9487" max="9487" width="20.140625" style="41" bestFit="1" customWidth="1"/>
    <col min="9488" max="9488" width="17" style="41" bestFit="1" customWidth="1"/>
    <col min="9489" max="9489" width="44.28515625" style="41" bestFit="1" customWidth="1"/>
    <col min="9490" max="9728" width="9.140625" style="41"/>
    <col min="9729" max="9729" width="0" style="41" hidden="1" customWidth="1"/>
    <col min="9730" max="9730" width="8.140625" style="41" customWidth="1"/>
    <col min="9731" max="9731" width="42.42578125" style="41" customWidth="1"/>
    <col min="9732" max="9732" width="13.140625" style="41" customWidth="1"/>
    <col min="9733" max="9733" width="12.85546875" style="41" customWidth="1"/>
    <col min="9734" max="9734" width="12.5703125" style="41" customWidth="1"/>
    <col min="9735" max="9735" width="12.7109375" style="41" customWidth="1"/>
    <col min="9736" max="9741" width="9.140625" style="41"/>
    <col min="9742" max="9742" width="20.7109375" style="41" bestFit="1" customWidth="1"/>
    <col min="9743" max="9743" width="20.140625" style="41" bestFit="1" customWidth="1"/>
    <col min="9744" max="9744" width="17" style="41" bestFit="1" customWidth="1"/>
    <col min="9745" max="9745" width="44.28515625" style="41" bestFit="1" customWidth="1"/>
    <col min="9746" max="9984" width="9.140625" style="41"/>
    <col min="9985" max="9985" width="0" style="41" hidden="1" customWidth="1"/>
    <col min="9986" max="9986" width="8.140625" style="41" customWidth="1"/>
    <col min="9987" max="9987" width="42.42578125" style="41" customWidth="1"/>
    <col min="9988" max="9988" width="13.140625" style="41" customWidth="1"/>
    <col min="9989" max="9989" width="12.85546875" style="41" customWidth="1"/>
    <col min="9990" max="9990" width="12.5703125" style="41" customWidth="1"/>
    <col min="9991" max="9991" width="12.7109375" style="41" customWidth="1"/>
    <col min="9992" max="9997" width="9.140625" style="41"/>
    <col min="9998" max="9998" width="20.7109375" style="41" bestFit="1" customWidth="1"/>
    <col min="9999" max="9999" width="20.140625" style="41" bestFit="1" customWidth="1"/>
    <col min="10000" max="10000" width="17" style="41" bestFit="1" customWidth="1"/>
    <col min="10001" max="10001" width="44.28515625" style="41" bestFit="1" customWidth="1"/>
    <col min="10002" max="10240" width="9.140625" style="41"/>
    <col min="10241" max="10241" width="0" style="41" hidden="1" customWidth="1"/>
    <col min="10242" max="10242" width="8.140625" style="41" customWidth="1"/>
    <col min="10243" max="10243" width="42.42578125" style="41" customWidth="1"/>
    <col min="10244" max="10244" width="13.140625" style="41" customWidth="1"/>
    <col min="10245" max="10245" width="12.85546875" style="41" customWidth="1"/>
    <col min="10246" max="10246" width="12.5703125" style="41" customWidth="1"/>
    <col min="10247" max="10247" width="12.7109375" style="41" customWidth="1"/>
    <col min="10248" max="10253" width="9.140625" style="41"/>
    <col min="10254" max="10254" width="20.7109375" style="41" bestFit="1" customWidth="1"/>
    <col min="10255" max="10255" width="20.140625" style="41" bestFit="1" customWidth="1"/>
    <col min="10256" max="10256" width="17" style="41" bestFit="1" customWidth="1"/>
    <col min="10257" max="10257" width="44.28515625" style="41" bestFit="1" customWidth="1"/>
    <col min="10258" max="10496" width="9.140625" style="41"/>
    <col min="10497" max="10497" width="0" style="41" hidden="1" customWidth="1"/>
    <col min="10498" max="10498" width="8.140625" style="41" customWidth="1"/>
    <col min="10499" max="10499" width="42.42578125" style="41" customWidth="1"/>
    <col min="10500" max="10500" width="13.140625" style="41" customWidth="1"/>
    <col min="10501" max="10501" width="12.85546875" style="41" customWidth="1"/>
    <col min="10502" max="10502" width="12.5703125" style="41" customWidth="1"/>
    <col min="10503" max="10503" width="12.7109375" style="41" customWidth="1"/>
    <col min="10504" max="10509" width="9.140625" style="41"/>
    <col min="10510" max="10510" width="20.7109375" style="41" bestFit="1" customWidth="1"/>
    <col min="10511" max="10511" width="20.140625" style="41" bestFit="1" customWidth="1"/>
    <col min="10512" max="10512" width="17" style="41" bestFit="1" customWidth="1"/>
    <col min="10513" max="10513" width="44.28515625" style="41" bestFit="1" customWidth="1"/>
    <col min="10514" max="10752" width="9.140625" style="41"/>
    <col min="10753" max="10753" width="0" style="41" hidden="1" customWidth="1"/>
    <col min="10754" max="10754" width="8.140625" style="41" customWidth="1"/>
    <col min="10755" max="10755" width="42.42578125" style="41" customWidth="1"/>
    <col min="10756" max="10756" width="13.140625" style="41" customWidth="1"/>
    <col min="10757" max="10757" width="12.85546875" style="41" customWidth="1"/>
    <col min="10758" max="10758" width="12.5703125" style="41" customWidth="1"/>
    <col min="10759" max="10759" width="12.7109375" style="41" customWidth="1"/>
    <col min="10760" max="10765" width="9.140625" style="41"/>
    <col min="10766" max="10766" width="20.7109375" style="41" bestFit="1" customWidth="1"/>
    <col min="10767" max="10767" width="20.140625" style="41" bestFit="1" customWidth="1"/>
    <col min="10768" max="10768" width="17" style="41" bestFit="1" customWidth="1"/>
    <col min="10769" max="10769" width="44.28515625" style="41" bestFit="1" customWidth="1"/>
    <col min="10770" max="11008" width="9.140625" style="41"/>
    <col min="11009" max="11009" width="0" style="41" hidden="1" customWidth="1"/>
    <col min="11010" max="11010" width="8.140625" style="41" customWidth="1"/>
    <col min="11011" max="11011" width="42.42578125" style="41" customWidth="1"/>
    <col min="11012" max="11012" width="13.140625" style="41" customWidth="1"/>
    <col min="11013" max="11013" width="12.85546875" style="41" customWidth="1"/>
    <col min="11014" max="11014" width="12.5703125" style="41" customWidth="1"/>
    <col min="11015" max="11015" width="12.7109375" style="41" customWidth="1"/>
    <col min="11016" max="11021" width="9.140625" style="41"/>
    <col min="11022" max="11022" width="20.7109375" style="41" bestFit="1" customWidth="1"/>
    <col min="11023" max="11023" width="20.140625" style="41" bestFit="1" customWidth="1"/>
    <col min="11024" max="11024" width="17" style="41" bestFit="1" customWidth="1"/>
    <col min="11025" max="11025" width="44.28515625" style="41" bestFit="1" customWidth="1"/>
    <col min="11026" max="11264" width="9.140625" style="41"/>
    <col min="11265" max="11265" width="0" style="41" hidden="1" customWidth="1"/>
    <col min="11266" max="11266" width="8.140625" style="41" customWidth="1"/>
    <col min="11267" max="11267" width="42.42578125" style="41" customWidth="1"/>
    <col min="11268" max="11268" width="13.140625" style="41" customWidth="1"/>
    <col min="11269" max="11269" width="12.85546875" style="41" customWidth="1"/>
    <col min="11270" max="11270" width="12.5703125" style="41" customWidth="1"/>
    <col min="11271" max="11271" width="12.7109375" style="41" customWidth="1"/>
    <col min="11272" max="11277" width="9.140625" style="41"/>
    <col min="11278" max="11278" width="20.7109375" style="41" bestFit="1" customWidth="1"/>
    <col min="11279" max="11279" width="20.140625" style="41" bestFit="1" customWidth="1"/>
    <col min="11280" max="11280" width="17" style="41" bestFit="1" customWidth="1"/>
    <col min="11281" max="11281" width="44.28515625" style="41" bestFit="1" customWidth="1"/>
    <col min="11282" max="11520" width="9.140625" style="41"/>
    <col min="11521" max="11521" width="0" style="41" hidden="1" customWidth="1"/>
    <col min="11522" max="11522" width="8.140625" style="41" customWidth="1"/>
    <col min="11523" max="11523" width="42.42578125" style="41" customWidth="1"/>
    <col min="11524" max="11524" width="13.140625" style="41" customWidth="1"/>
    <col min="11525" max="11525" width="12.85546875" style="41" customWidth="1"/>
    <col min="11526" max="11526" width="12.5703125" style="41" customWidth="1"/>
    <col min="11527" max="11527" width="12.7109375" style="41" customWidth="1"/>
    <col min="11528" max="11533" width="9.140625" style="41"/>
    <col min="11534" max="11534" width="20.7109375" style="41" bestFit="1" customWidth="1"/>
    <col min="11535" max="11535" width="20.140625" style="41" bestFit="1" customWidth="1"/>
    <col min="11536" max="11536" width="17" style="41" bestFit="1" customWidth="1"/>
    <col min="11537" max="11537" width="44.28515625" style="41" bestFit="1" customWidth="1"/>
    <col min="11538" max="11776" width="9.140625" style="41"/>
    <col min="11777" max="11777" width="0" style="41" hidden="1" customWidth="1"/>
    <col min="11778" max="11778" width="8.140625" style="41" customWidth="1"/>
    <col min="11779" max="11779" width="42.42578125" style="41" customWidth="1"/>
    <col min="11780" max="11780" width="13.140625" style="41" customWidth="1"/>
    <col min="11781" max="11781" width="12.85546875" style="41" customWidth="1"/>
    <col min="11782" max="11782" width="12.5703125" style="41" customWidth="1"/>
    <col min="11783" max="11783" width="12.7109375" style="41" customWidth="1"/>
    <col min="11784" max="11789" width="9.140625" style="41"/>
    <col min="11790" max="11790" width="20.7109375" style="41" bestFit="1" customWidth="1"/>
    <col min="11791" max="11791" width="20.140625" style="41" bestFit="1" customWidth="1"/>
    <col min="11792" max="11792" width="17" style="41" bestFit="1" customWidth="1"/>
    <col min="11793" max="11793" width="44.28515625" style="41" bestFit="1" customWidth="1"/>
    <col min="11794" max="12032" width="9.140625" style="41"/>
    <col min="12033" max="12033" width="0" style="41" hidden="1" customWidth="1"/>
    <col min="12034" max="12034" width="8.140625" style="41" customWidth="1"/>
    <col min="12035" max="12035" width="42.42578125" style="41" customWidth="1"/>
    <col min="12036" max="12036" width="13.140625" style="41" customWidth="1"/>
    <col min="12037" max="12037" width="12.85546875" style="41" customWidth="1"/>
    <col min="12038" max="12038" width="12.5703125" style="41" customWidth="1"/>
    <col min="12039" max="12039" width="12.7109375" style="41" customWidth="1"/>
    <col min="12040" max="12045" width="9.140625" style="41"/>
    <col min="12046" max="12046" width="20.7109375" style="41" bestFit="1" customWidth="1"/>
    <col min="12047" max="12047" width="20.140625" style="41" bestFit="1" customWidth="1"/>
    <col min="12048" max="12048" width="17" style="41" bestFit="1" customWidth="1"/>
    <col min="12049" max="12049" width="44.28515625" style="41" bestFit="1" customWidth="1"/>
    <col min="12050" max="12288" width="9.140625" style="41"/>
    <col min="12289" max="12289" width="0" style="41" hidden="1" customWidth="1"/>
    <col min="12290" max="12290" width="8.140625" style="41" customWidth="1"/>
    <col min="12291" max="12291" width="42.42578125" style="41" customWidth="1"/>
    <col min="12292" max="12292" width="13.140625" style="41" customWidth="1"/>
    <col min="12293" max="12293" width="12.85546875" style="41" customWidth="1"/>
    <col min="12294" max="12294" width="12.5703125" style="41" customWidth="1"/>
    <col min="12295" max="12295" width="12.7109375" style="41" customWidth="1"/>
    <col min="12296" max="12301" width="9.140625" style="41"/>
    <col min="12302" max="12302" width="20.7109375" style="41" bestFit="1" customWidth="1"/>
    <col min="12303" max="12303" width="20.140625" style="41" bestFit="1" customWidth="1"/>
    <col min="12304" max="12304" width="17" style="41" bestFit="1" customWidth="1"/>
    <col min="12305" max="12305" width="44.28515625" style="41" bestFit="1" customWidth="1"/>
    <col min="12306" max="12544" width="9.140625" style="41"/>
    <col min="12545" max="12545" width="0" style="41" hidden="1" customWidth="1"/>
    <col min="12546" max="12546" width="8.140625" style="41" customWidth="1"/>
    <col min="12547" max="12547" width="42.42578125" style="41" customWidth="1"/>
    <col min="12548" max="12548" width="13.140625" style="41" customWidth="1"/>
    <col min="12549" max="12549" width="12.85546875" style="41" customWidth="1"/>
    <col min="12550" max="12550" width="12.5703125" style="41" customWidth="1"/>
    <col min="12551" max="12551" width="12.7109375" style="41" customWidth="1"/>
    <col min="12552" max="12557" width="9.140625" style="41"/>
    <col min="12558" max="12558" width="20.7109375" style="41" bestFit="1" customWidth="1"/>
    <col min="12559" max="12559" width="20.140625" style="41" bestFit="1" customWidth="1"/>
    <col min="12560" max="12560" width="17" style="41" bestFit="1" customWidth="1"/>
    <col min="12561" max="12561" width="44.28515625" style="41" bestFit="1" customWidth="1"/>
    <col min="12562" max="12800" width="9.140625" style="41"/>
    <col min="12801" max="12801" width="0" style="41" hidden="1" customWidth="1"/>
    <col min="12802" max="12802" width="8.140625" style="41" customWidth="1"/>
    <col min="12803" max="12803" width="42.42578125" style="41" customWidth="1"/>
    <col min="12804" max="12804" width="13.140625" style="41" customWidth="1"/>
    <col min="12805" max="12805" width="12.85546875" style="41" customWidth="1"/>
    <col min="12806" max="12806" width="12.5703125" style="41" customWidth="1"/>
    <col min="12807" max="12807" width="12.7109375" style="41" customWidth="1"/>
    <col min="12808" max="12813" width="9.140625" style="41"/>
    <col min="12814" max="12814" width="20.7109375" style="41" bestFit="1" customWidth="1"/>
    <col min="12815" max="12815" width="20.140625" style="41" bestFit="1" customWidth="1"/>
    <col min="12816" max="12816" width="17" style="41" bestFit="1" customWidth="1"/>
    <col min="12817" max="12817" width="44.28515625" style="41" bestFit="1" customWidth="1"/>
    <col min="12818" max="13056" width="9.140625" style="41"/>
    <col min="13057" max="13057" width="0" style="41" hidden="1" customWidth="1"/>
    <col min="13058" max="13058" width="8.140625" style="41" customWidth="1"/>
    <col min="13059" max="13059" width="42.42578125" style="41" customWidth="1"/>
    <col min="13060" max="13060" width="13.140625" style="41" customWidth="1"/>
    <col min="13061" max="13061" width="12.85546875" style="41" customWidth="1"/>
    <col min="13062" max="13062" width="12.5703125" style="41" customWidth="1"/>
    <col min="13063" max="13063" width="12.7109375" style="41" customWidth="1"/>
    <col min="13064" max="13069" width="9.140625" style="41"/>
    <col min="13070" max="13070" width="20.7109375" style="41" bestFit="1" customWidth="1"/>
    <col min="13071" max="13071" width="20.140625" style="41" bestFit="1" customWidth="1"/>
    <col min="13072" max="13072" width="17" style="41" bestFit="1" customWidth="1"/>
    <col min="13073" max="13073" width="44.28515625" style="41" bestFit="1" customWidth="1"/>
    <col min="13074" max="13312" width="9.140625" style="41"/>
    <col min="13313" max="13313" width="0" style="41" hidden="1" customWidth="1"/>
    <col min="13314" max="13314" width="8.140625" style="41" customWidth="1"/>
    <col min="13315" max="13315" width="42.42578125" style="41" customWidth="1"/>
    <col min="13316" max="13316" width="13.140625" style="41" customWidth="1"/>
    <col min="13317" max="13317" width="12.85546875" style="41" customWidth="1"/>
    <col min="13318" max="13318" width="12.5703125" style="41" customWidth="1"/>
    <col min="13319" max="13319" width="12.7109375" style="41" customWidth="1"/>
    <col min="13320" max="13325" width="9.140625" style="41"/>
    <col min="13326" max="13326" width="20.7109375" style="41" bestFit="1" customWidth="1"/>
    <col min="13327" max="13327" width="20.140625" style="41" bestFit="1" customWidth="1"/>
    <col min="13328" max="13328" width="17" style="41" bestFit="1" customWidth="1"/>
    <col min="13329" max="13329" width="44.28515625" style="41" bestFit="1" customWidth="1"/>
    <col min="13330" max="13568" width="9.140625" style="41"/>
    <col min="13569" max="13569" width="0" style="41" hidden="1" customWidth="1"/>
    <col min="13570" max="13570" width="8.140625" style="41" customWidth="1"/>
    <col min="13571" max="13571" width="42.42578125" style="41" customWidth="1"/>
    <col min="13572" max="13572" width="13.140625" style="41" customWidth="1"/>
    <col min="13573" max="13573" width="12.85546875" style="41" customWidth="1"/>
    <col min="13574" max="13574" width="12.5703125" style="41" customWidth="1"/>
    <col min="13575" max="13575" width="12.7109375" style="41" customWidth="1"/>
    <col min="13576" max="13581" width="9.140625" style="41"/>
    <col min="13582" max="13582" width="20.7109375" style="41" bestFit="1" customWidth="1"/>
    <col min="13583" max="13583" width="20.140625" style="41" bestFit="1" customWidth="1"/>
    <col min="13584" max="13584" width="17" style="41" bestFit="1" customWidth="1"/>
    <col min="13585" max="13585" width="44.28515625" style="41" bestFit="1" customWidth="1"/>
    <col min="13586" max="13824" width="9.140625" style="41"/>
    <col min="13825" max="13825" width="0" style="41" hidden="1" customWidth="1"/>
    <col min="13826" max="13826" width="8.140625" style="41" customWidth="1"/>
    <col min="13827" max="13827" width="42.42578125" style="41" customWidth="1"/>
    <col min="13828" max="13828" width="13.140625" style="41" customWidth="1"/>
    <col min="13829" max="13829" width="12.85546875" style="41" customWidth="1"/>
    <col min="13830" max="13830" width="12.5703125" style="41" customWidth="1"/>
    <col min="13831" max="13831" width="12.7109375" style="41" customWidth="1"/>
    <col min="13832" max="13837" width="9.140625" style="41"/>
    <col min="13838" max="13838" width="20.7109375" style="41" bestFit="1" customWidth="1"/>
    <col min="13839" max="13839" width="20.140625" style="41" bestFit="1" customWidth="1"/>
    <col min="13840" max="13840" width="17" style="41" bestFit="1" customWidth="1"/>
    <col min="13841" max="13841" width="44.28515625" style="41" bestFit="1" customWidth="1"/>
    <col min="13842" max="14080" width="9.140625" style="41"/>
    <col min="14081" max="14081" width="0" style="41" hidden="1" customWidth="1"/>
    <col min="14082" max="14082" width="8.140625" style="41" customWidth="1"/>
    <col min="14083" max="14083" width="42.42578125" style="41" customWidth="1"/>
    <col min="14084" max="14084" width="13.140625" style="41" customWidth="1"/>
    <col min="14085" max="14085" width="12.85546875" style="41" customWidth="1"/>
    <col min="14086" max="14086" width="12.5703125" style="41" customWidth="1"/>
    <col min="14087" max="14087" width="12.7109375" style="41" customWidth="1"/>
    <col min="14088" max="14093" width="9.140625" style="41"/>
    <col min="14094" max="14094" width="20.7109375" style="41" bestFit="1" customWidth="1"/>
    <col min="14095" max="14095" width="20.140625" style="41" bestFit="1" customWidth="1"/>
    <col min="14096" max="14096" width="17" style="41" bestFit="1" customWidth="1"/>
    <col min="14097" max="14097" width="44.28515625" style="41" bestFit="1" customWidth="1"/>
    <col min="14098" max="14336" width="9.140625" style="41"/>
    <col min="14337" max="14337" width="0" style="41" hidden="1" customWidth="1"/>
    <col min="14338" max="14338" width="8.140625" style="41" customWidth="1"/>
    <col min="14339" max="14339" width="42.42578125" style="41" customWidth="1"/>
    <col min="14340" max="14340" width="13.140625" style="41" customWidth="1"/>
    <col min="14341" max="14341" width="12.85546875" style="41" customWidth="1"/>
    <col min="14342" max="14342" width="12.5703125" style="41" customWidth="1"/>
    <col min="14343" max="14343" width="12.7109375" style="41" customWidth="1"/>
    <col min="14344" max="14349" width="9.140625" style="41"/>
    <col min="14350" max="14350" width="20.7109375" style="41" bestFit="1" customWidth="1"/>
    <col min="14351" max="14351" width="20.140625" style="41" bestFit="1" customWidth="1"/>
    <col min="14352" max="14352" width="17" style="41" bestFit="1" customWidth="1"/>
    <col min="14353" max="14353" width="44.28515625" style="41" bestFit="1" customWidth="1"/>
    <col min="14354" max="14592" width="9.140625" style="41"/>
    <col min="14593" max="14593" width="0" style="41" hidden="1" customWidth="1"/>
    <col min="14594" max="14594" width="8.140625" style="41" customWidth="1"/>
    <col min="14595" max="14595" width="42.42578125" style="41" customWidth="1"/>
    <col min="14596" max="14596" width="13.140625" style="41" customWidth="1"/>
    <col min="14597" max="14597" width="12.85546875" style="41" customWidth="1"/>
    <col min="14598" max="14598" width="12.5703125" style="41" customWidth="1"/>
    <col min="14599" max="14599" width="12.7109375" style="41" customWidth="1"/>
    <col min="14600" max="14605" width="9.140625" style="41"/>
    <col min="14606" max="14606" width="20.7109375" style="41" bestFit="1" customWidth="1"/>
    <col min="14607" max="14607" width="20.140625" style="41" bestFit="1" customWidth="1"/>
    <col min="14608" max="14608" width="17" style="41" bestFit="1" customWidth="1"/>
    <col min="14609" max="14609" width="44.28515625" style="41" bestFit="1" customWidth="1"/>
    <col min="14610" max="14848" width="9.140625" style="41"/>
    <col min="14849" max="14849" width="0" style="41" hidden="1" customWidth="1"/>
    <col min="14850" max="14850" width="8.140625" style="41" customWidth="1"/>
    <col min="14851" max="14851" width="42.42578125" style="41" customWidth="1"/>
    <col min="14852" max="14852" width="13.140625" style="41" customWidth="1"/>
    <col min="14853" max="14853" width="12.85546875" style="41" customWidth="1"/>
    <col min="14854" max="14854" width="12.5703125" style="41" customWidth="1"/>
    <col min="14855" max="14855" width="12.7109375" style="41" customWidth="1"/>
    <col min="14856" max="14861" width="9.140625" style="41"/>
    <col min="14862" max="14862" width="20.7109375" style="41" bestFit="1" customWidth="1"/>
    <col min="14863" max="14863" width="20.140625" style="41" bestFit="1" customWidth="1"/>
    <col min="14864" max="14864" width="17" style="41" bestFit="1" customWidth="1"/>
    <col min="14865" max="14865" width="44.28515625" style="41" bestFit="1" customWidth="1"/>
    <col min="14866" max="15104" width="9.140625" style="41"/>
    <col min="15105" max="15105" width="0" style="41" hidden="1" customWidth="1"/>
    <col min="15106" max="15106" width="8.140625" style="41" customWidth="1"/>
    <col min="15107" max="15107" width="42.42578125" style="41" customWidth="1"/>
    <col min="15108" max="15108" width="13.140625" style="41" customWidth="1"/>
    <col min="15109" max="15109" width="12.85546875" style="41" customWidth="1"/>
    <col min="15110" max="15110" width="12.5703125" style="41" customWidth="1"/>
    <col min="15111" max="15111" width="12.7109375" style="41" customWidth="1"/>
    <col min="15112" max="15117" width="9.140625" style="41"/>
    <col min="15118" max="15118" width="20.7109375" style="41" bestFit="1" customWidth="1"/>
    <col min="15119" max="15119" width="20.140625" style="41" bestFit="1" customWidth="1"/>
    <col min="15120" max="15120" width="17" style="41" bestFit="1" customWidth="1"/>
    <col min="15121" max="15121" width="44.28515625" style="41" bestFit="1" customWidth="1"/>
    <col min="15122" max="15360" width="9.140625" style="41"/>
    <col min="15361" max="15361" width="0" style="41" hidden="1" customWidth="1"/>
    <col min="15362" max="15362" width="8.140625" style="41" customWidth="1"/>
    <col min="15363" max="15363" width="42.42578125" style="41" customWidth="1"/>
    <col min="15364" max="15364" width="13.140625" style="41" customWidth="1"/>
    <col min="15365" max="15365" width="12.85546875" style="41" customWidth="1"/>
    <col min="15366" max="15366" width="12.5703125" style="41" customWidth="1"/>
    <col min="15367" max="15367" width="12.7109375" style="41" customWidth="1"/>
    <col min="15368" max="15373" width="9.140625" style="41"/>
    <col min="15374" max="15374" width="20.7109375" style="41" bestFit="1" customWidth="1"/>
    <col min="15375" max="15375" width="20.140625" style="41" bestFit="1" customWidth="1"/>
    <col min="15376" max="15376" width="17" style="41" bestFit="1" customWidth="1"/>
    <col min="15377" max="15377" width="44.28515625" style="41" bestFit="1" customWidth="1"/>
    <col min="15378" max="15616" width="9.140625" style="41"/>
    <col min="15617" max="15617" width="0" style="41" hidden="1" customWidth="1"/>
    <col min="15618" max="15618" width="8.140625" style="41" customWidth="1"/>
    <col min="15619" max="15619" width="42.42578125" style="41" customWidth="1"/>
    <col min="15620" max="15620" width="13.140625" style="41" customWidth="1"/>
    <col min="15621" max="15621" width="12.85546875" style="41" customWidth="1"/>
    <col min="15622" max="15622" width="12.5703125" style="41" customWidth="1"/>
    <col min="15623" max="15623" width="12.7109375" style="41" customWidth="1"/>
    <col min="15624" max="15629" width="9.140625" style="41"/>
    <col min="15630" max="15630" width="20.7109375" style="41" bestFit="1" customWidth="1"/>
    <col min="15631" max="15631" width="20.140625" style="41" bestFit="1" customWidth="1"/>
    <col min="15632" max="15632" width="17" style="41" bestFit="1" customWidth="1"/>
    <col min="15633" max="15633" width="44.28515625" style="41" bestFit="1" customWidth="1"/>
    <col min="15634" max="15872" width="9.140625" style="41"/>
    <col min="15873" max="15873" width="0" style="41" hidden="1" customWidth="1"/>
    <col min="15874" max="15874" width="8.140625" style="41" customWidth="1"/>
    <col min="15875" max="15875" width="42.42578125" style="41" customWidth="1"/>
    <col min="15876" max="15876" width="13.140625" style="41" customWidth="1"/>
    <col min="15877" max="15877" width="12.85546875" style="41" customWidth="1"/>
    <col min="15878" max="15878" width="12.5703125" style="41" customWidth="1"/>
    <col min="15879" max="15879" width="12.7109375" style="41" customWidth="1"/>
    <col min="15880" max="15885" width="9.140625" style="41"/>
    <col min="15886" max="15886" width="20.7109375" style="41" bestFit="1" customWidth="1"/>
    <col min="15887" max="15887" width="20.140625" style="41" bestFit="1" customWidth="1"/>
    <col min="15888" max="15888" width="17" style="41" bestFit="1" customWidth="1"/>
    <col min="15889" max="15889" width="44.28515625" style="41" bestFit="1" customWidth="1"/>
    <col min="15890" max="16128" width="9.140625" style="41"/>
    <col min="16129" max="16129" width="0" style="41" hidden="1" customWidth="1"/>
    <col min="16130" max="16130" width="8.140625" style="41" customWidth="1"/>
    <col min="16131" max="16131" width="42.42578125" style="41" customWidth="1"/>
    <col min="16132" max="16132" width="13.140625" style="41" customWidth="1"/>
    <col min="16133" max="16133" width="12.85546875" style="41" customWidth="1"/>
    <col min="16134" max="16134" width="12.5703125" style="41" customWidth="1"/>
    <col min="16135" max="16135" width="12.7109375" style="41" customWidth="1"/>
    <col min="16136" max="16141" width="9.140625" style="41"/>
    <col min="16142" max="16142" width="20.7109375" style="41" bestFit="1" customWidth="1"/>
    <col min="16143" max="16143" width="20.140625" style="41" bestFit="1" customWidth="1"/>
    <col min="16144" max="16144" width="17" style="41" bestFit="1" customWidth="1"/>
    <col min="16145" max="16145" width="44.28515625" style="41" bestFit="1" customWidth="1"/>
    <col min="16146" max="16384" width="9.140625" style="41"/>
  </cols>
  <sheetData>
    <row r="1" spans="1:17" ht="15.75" thickBot="1">
      <c r="D1" s="41" t="s">
        <v>13</v>
      </c>
      <c r="E1" s="41" t="s">
        <v>0</v>
      </c>
    </row>
    <row r="2" spans="1:17" ht="15.75" thickBot="1">
      <c r="C2" s="41" t="str">
        <f>+'програм 15'!$B$2</f>
        <v xml:space="preserve"> ЈЛС</v>
      </c>
      <c r="D2" s="18">
        <f>+'програм 15'!$C$2</f>
        <v>51</v>
      </c>
      <c r="E2" s="132" t="str">
        <f>+'програм 15'!$D$2</f>
        <v>КРУПАЊ</v>
      </c>
      <c r="F2" s="133"/>
      <c r="G2" s="133"/>
      <c r="H2" s="133"/>
      <c r="I2" s="133"/>
      <c r="J2" s="133"/>
      <c r="K2" s="133"/>
      <c r="L2" s="133"/>
      <c r="M2" s="134"/>
      <c r="Q2" s="41" t="s">
        <v>277</v>
      </c>
    </row>
    <row r="3" spans="1:17" ht="15.75" thickBot="1">
      <c r="C3" s="41"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0602-0014</v>
      </c>
      <c r="C4" s="41" t="s">
        <v>101</v>
      </c>
      <c r="D4" s="19" t="s">
        <v>97</v>
      </c>
      <c r="E4" s="100" t="s">
        <v>93</v>
      </c>
      <c r="F4" s="106"/>
      <c r="G4" s="106"/>
      <c r="H4" s="106"/>
      <c r="I4" s="106"/>
      <c r="J4" s="106"/>
      <c r="K4" s="106"/>
      <c r="L4" s="106"/>
      <c r="M4" s="107"/>
      <c r="N4" s="22">
        <v>14383</v>
      </c>
      <c r="O4" s="22">
        <v>20978</v>
      </c>
      <c r="P4" s="22">
        <v>16462</v>
      </c>
      <c r="Q4" s="21">
        <f>P4/O4</f>
        <v>0.78472685670702635</v>
      </c>
    </row>
    <row r="5" spans="1:17" ht="15.75" thickBot="1">
      <c r="C5" s="41" t="s">
        <v>11</v>
      </c>
      <c r="D5" s="219" t="s">
        <v>405</v>
      </c>
      <c r="E5" s="220"/>
      <c r="F5" s="220"/>
      <c r="G5" s="221"/>
    </row>
    <row r="7" spans="1:17" ht="15.75" thickBot="1">
      <c r="C7" s="116" t="s">
        <v>14</v>
      </c>
      <c r="D7" s="116"/>
      <c r="E7" s="116"/>
      <c r="F7" s="116"/>
      <c r="G7" s="116"/>
    </row>
    <row r="8" spans="1:17">
      <c r="C8" s="117" t="s">
        <v>354</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63"/>
    </row>
    <row r="14" spans="1:17">
      <c r="C14" s="120"/>
      <c r="D14" s="121"/>
      <c r="E14" s="121"/>
      <c r="F14" s="121"/>
      <c r="G14" s="122"/>
    </row>
    <row r="15" spans="1:17">
      <c r="C15" s="120"/>
      <c r="D15" s="121"/>
      <c r="E15" s="121"/>
      <c r="F15" s="121"/>
      <c r="G15" s="122"/>
    </row>
    <row r="16" spans="1:17">
      <c r="C16" s="120"/>
      <c r="D16" s="121"/>
      <c r="E16" s="121"/>
      <c r="F16" s="121"/>
      <c r="G16" s="122"/>
    </row>
    <row r="17" spans="3:14">
      <c r="C17" s="120"/>
      <c r="D17" s="121"/>
      <c r="E17" s="121"/>
      <c r="F17" s="121"/>
      <c r="G17" s="122"/>
    </row>
    <row r="18" spans="3:14">
      <c r="C18" s="120"/>
      <c r="D18" s="121"/>
      <c r="E18" s="121"/>
      <c r="F18" s="121"/>
      <c r="G18" s="122"/>
    </row>
    <row r="19" spans="3:14">
      <c r="C19" s="120"/>
      <c r="D19" s="121"/>
      <c r="E19" s="121"/>
      <c r="F19" s="121"/>
      <c r="G19" s="122"/>
    </row>
    <row r="20" spans="3:14" ht="7.5" customHeight="1">
      <c r="C20" s="120"/>
      <c r="D20" s="121"/>
      <c r="E20" s="121"/>
      <c r="F20" s="121"/>
      <c r="G20" s="122"/>
    </row>
    <row r="21" spans="3:14" hidden="1">
      <c r="C21" s="120"/>
      <c r="D21" s="121"/>
      <c r="E21" s="121"/>
      <c r="F21" s="121"/>
      <c r="G21" s="122"/>
    </row>
    <row r="22" spans="3:14" hidden="1">
      <c r="C22" s="120"/>
      <c r="D22" s="121"/>
      <c r="E22" s="121"/>
      <c r="F22" s="121"/>
      <c r="G22" s="122"/>
    </row>
    <row r="23" spans="3:14" hidden="1">
      <c r="C23" s="120"/>
      <c r="D23" s="121"/>
      <c r="E23" s="121"/>
      <c r="F23" s="121"/>
      <c r="G23" s="122"/>
    </row>
    <row r="24" spans="3:14" hidden="1">
      <c r="C24" s="120"/>
      <c r="D24" s="121"/>
      <c r="E24" s="121"/>
      <c r="F24" s="121"/>
      <c r="G24" s="122"/>
    </row>
    <row r="25" spans="3:14" hidden="1">
      <c r="C25" s="120"/>
      <c r="D25" s="121"/>
      <c r="E25" s="121"/>
      <c r="F25" s="121"/>
      <c r="G25" s="122"/>
    </row>
    <row r="26" spans="3:14" ht="15.75" thickBot="1">
      <c r="C26" s="123"/>
      <c r="D26" s="124"/>
      <c r="E26" s="124"/>
      <c r="F26" s="124"/>
      <c r="G26" s="125"/>
    </row>
    <row r="27" spans="3:14" ht="15.75" thickBot="1"/>
    <row r="28" spans="3:14" ht="50.25" customHeight="1" thickBot="1">
      <c r="C28" s="48" t="s">
        <v>10</v>
      </c>
      <c r="D28" s="90" t="s">
        <v>353</v>
      </c>
      <c r="E28" s="166"/>
      <c r="F28" s="166"/>
      <c r="G28" s="167"/>
    </row>
    <row r="29" spans="3:14" ht="30.75" customHeight="1" thickBot="1">
      <c r="C29" s="168" t="s">
        <v>1</v>
      </c>
      <c r="D29" s="168" t="s">
        <v>2</v>
      </c>
      <c r="E29" s="42" t="s">
        <v>3</v>
      </c>
      <c r="F29" s="42" t="s">
        <v>4</v>
      </c>
      <c r="G29" s="168" t="s">
        <v>376</v>
      </c>
      <c r="H29" s="160" t="s">
        <v>15</v>
      </c>
      <c r="I29" s="109"/>
      <c r="J29" s="109"/>
      <c r="K29" s="109"/>
      <c r="L29" s="109"/>
      <c r="M29" s="109"/>
      <c r="N29" s="109"/>
    </row>
    <row r="30" spans="3:14" ht="15.75" thickBot="1">
      <c r="C30" s="169"/>
      <c r="D30" s="169"/>
      <c r="E30" s="43" t="s">
        <v>414</v>
      </c>
      <c r="F30" s="43" t="s">
        <v>415</v>
      </c>
      <c r="G30" s="218"/>
      <c r="H30" s="126" t="s">
        <v>437</v>
      </c>
      <c r="I30" s="127"/>
      <c r="J30" s="127"/>
      <c r="K30" s="127"/>
      <c r="L30" s="127"/>
      <c r="M30" s="127"/>
      <c r="N30" s="128"/>
    </row>
    <row r="31" spans="3:14" ht="57.75" customHeight="1" thickBot="1">
      <c r="C31" s="6" t="s">
        <v>371</v>
      </c>
      <c r="D31" s="25" t="s">
        <v>285</v>
      </c>
      <c r="E31" s="28" t="s">
        <v>406</v>
      </c>
      <c r="F31" s="28" t="s">
        <v>438</v>
      </c>
      <c r="G31" s="28" t="s">
        <v>439</v>
      </c>
      <c r="H31" s="129"/>
      <c r="I31" s="130"/>
      <c r="J31" s="130"/>
      <c r="K31" s="130"/>
      <c r="L31" s="130"/>
      <c r="M31" s="130"/>
      <c r="N31" s="131"/>
    </row>
    <row r="32" spans="3:14" ht="38.25" customHeight="1" thickBot="1">
      <c r="C32" s="49" t="s">
        <v>12</v>
      </c>
      <c r="D32" s="83" t="s">
        <v>440</v>
      </c>
      <c r="E32" s="84"/>
      <c r="F32" s="84"/>
      <c r="G32" s="85"/>
    </row>
    <row r="33" spans="3:7" ht="28.5" customHeight="1">
      <c r="C33" s="1"/>
      <c r="D33" s="2"/>
      <c r="E33" s="3"/>
      <c r="F33" s="3"/>
      <c r="G33" s="3"/>
    </row>
  </sheetData>
  <mergeCells count="13">
    <mergeCell ref="D32:G32"/>
    <mergeCell ref="D28:G28"/>
    <mergeCell ref="C29:C30"/>
    <mergeCell ref="D29:D30"/>
    <mergeCell ref="G29:G30"/>
    <mergeCell ref="H29:N29"/>
    <mergeCell ref="H30:N31"/>
    <mergeCell ref="E2:M2"/>
    <mergeCell ref="E3:M3"/>
    <mergeCell ref="E4:M4"/>
    <mergeCell ref="D5:G5"/>
    <mergeCell ref="C7:G7"/>
    <mergeCell ref="C8:G26"/>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Q33"/>
  <sheetViews>
    <sheetView topLeftCell="B1" workbookViewId="0">
      <selection activeCell="E4" sqref="E4:M4"/>
    </sheetView>
  </sheetViews>
  <sheetFormatPr defaultRowHeight="15"/>
  <cols>
    <col min="1" max="1" width="9.140625" style="41" hidden="1" customWidth="1"/>
    <col min="2" max="2" width="8.14062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16384" width="9.140625" style="41"/>
  </cols>
  <sheetData>
    <row r="1" spans="1:17" ht="15.75" thickBot="1">
      <c r="D1" s="41" t="s">
        <v>13</v>
      </c>
      <c r="E1" s="41" t="s">
        <v>0</v>
      </c>
    </row>
    <row r="2" spans="1:17" ht="15.75" thickBot="1">
      <c r="C2" s="41" t="str">
        <f>+'[2]програм 15'!$B$2</f>
        <v xml:space="preserve"> ЈЛС</v>
      </c>
      <c r="D2" s="18">
        <f>+'[2]програм 15'!$C$2</f>
        <v>51</v>
      </c>
      <c r="E2" s="132" t="str">
        <f>+'[2]програм 15'!$D$2</f>
        <v>КРУПАЊ</v>
      </c>
      <c r="F2" s="133"/>
      <c r="G2" s="133"/>
      <c r="H2" s="133"/>
      <c r="I2" s="133"/>
      <c r="J2" s="133"/>
      <c r="K2" s="133"/>
      <c r="L2" s="133"/>
      <c r="M2" s="134"/>
      <c r="Q2" s="41" t="s">
        <v>277</v>
      </c>
    </row>
    <row r="3" spans="1:17" ht="15.75" thickBot="1">
      <c r="C3" s="41"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0602-0602-П1</v>
      </c>
      <c r="C4" s="41" t="s">
        <v>100</v>
      </c>
      <c r="D4" s="82" t="s">
        <v>379</v>
      </c>
      <c r="E4" s="237" t="s">
        <v>378</v>
      </c>
      <c r="F4" s="238" t="s">
        <v>378</v>
      </c>
      <c r="G4" s="238" t="s">
        <v>378</v>
      </c>
      <c r="H4" s="238" t="s">
        <v>378</v>
      </c>
      <c r="I4" s="238" t="s">
        <v>378</v>
      </c>
      <c r="J4" s="238" t="s">
        <v>378</v>
      </c>
      <c r="K4" s="238" t="s">
        <v>378</v>
      </c>
      <c r="L4" s="238" t="s">
        <v>378</v>
      </c>
      <c r="M4" s="239" t="s">
        <v>378</v>
      </c>
      <c r="N4" s="22">
        <v>370</v>
      </c>
      <c r="O4" s="22">
        <v>570</v>
      </c>
      <c r="P4" s="22">
        <v>544</v>
      </c>
      <c r="Q4" s="21">
        <f>P4/O4</f>
        <v>0.95438596491228067</v>
      </c>
    </row>
    <row r="5" spans="1:17" ht="15.75" thickBot="1">
      <c r="C5" s="41" t="s">
        <v>11</v>
      </c>
      <c r="D5" s="136" t="s">
        <v>301</v>
      </c>
      <c r="E5" s="137"/>
      <c r="F5" s="137"/>
      <c r="G5" s="138"/>
    </row>
    <row r="7" spans="1:17" ht="15.75" thickBot="1">
      <c r="C7" s="240" t="s">
        <v>14</v>
      </c>
      <c r="D7" s="240"/>
      <c r="E7" s="240"/>
      <c r="F7" s="240"/>
      <c r="G7" s="240"/>
    </row>
    <row r="8" spans="1:17">
      <c r="C8" s="228" t="s">
        <v>397</v>
      </c>
      <c r="D8" s="229"/>
      <c r="E8" s="229"/>
      <c r="F8" s="229"/>
      <c r="G8" s="230"/>
    </row>
    <row r="9" spans="1:17">
      <c r="C9" s="231"/>
      <c r="D9" s="232"/>
      <c r="E9" s="232"/>
      <c r="F9" s="232"/>
      <c r="G9" s="233"/>
    </row>
    <row r="10" spans="1:17">
      <c r="C10" s="231"/>
      <c r="D10" s="232"/>
      <c r="E10" s="232"/>
      <c r="F10" s="232"/>
      <c r="G10" s="233"/>
    </row>
    <row r="11" spans="1:17">
      <c r="C11" s="231"/>
      <c r="D11" s="232"/>
      <c r="E11" s="232"/>
      <c r="F11" s="232"/>
      <c r="G11" s="233"/>
    </row>
    <row r="12" spans="1:17">
      <c r="C12" s="231"/>
      <c r="D12" s="232"/>
      <c r="E12" s="232"/>
      <c r="F12" s="232"/>
      <c r="G12" s="233"/>
    </row>
    <row r="13" spans="1:17">
      <c r="C13" s="231"/>
      <c r="D13" s="232"/>
      <c r="E13" s="232"/>
      <c r="F13" s="232"/>
      <c r="G13" s="233"/>
      <c r="J13" s="8"/>
    </row>
    <row r="14" spans="1:17">
      <c r="C14" s="231"/>
      <c r="D14" s="232"/>
      <c r="E14" s="232"/>
      <c r="F14" s="232"/>
      <c r="G14" s="233"/>
    </row>
    <row r="15" spans="1:17">
      <c r="C15" s="231"/>
      <c r="D15" s="232"/>
      <c r="E15" s="232"/>
      <c r="F15" s="232"/>
      <c r="G15" s="233"/>
    </row>
    <row r="16" spans="1:17">
      <c r="C16" s="231"/>
      <c r="D16" s="232"/>
      <c r="E16" s="232"/>
      <c r="F16" s="232"/>
      <c r="G16" s="233"/>
    </row>
    <row r="17" spans="3:14">
      <c r="C17" s="231"/>
      <c r="D17" s="232"/>
      <c r="E17" s="232"/>
      <c r="F17" s="232"/>
      <c r="G17" s="233"/>
    </row>
    <row r="18" spans="3:14">
      <c r="C18" s="231"/>
      <c r="D18" s="232"/>
      <c r="E18" s="232"/>
      <c r="F18" s="232"/>
      <c r="G18" s="233"/>
    </row>
    <row r="19" spans="3:14">
      <c r="C19" s="231"/>
      <c r="D19" s="232"/>
      <c r="E19" s="232"/>
      <c r="F19" s="232"/>
      <c r="G19" s="233"/>
    </row>
    <row r="20" spans="3:14" ht="7.5" customHeight="1">
      <c r="C20" s="231"/>
      <c r="D20" s="232"/>
      <c r="E20" s="232"/>
      <c r="F20" s="232"/>
      <c r="G20" s="233"/>
    </row>
    <row r="21" spans="3:14" ht="15" hidden="1" customHeight="1">
      <c r="C21" s="231"/>
      <c r="D21" s="232"/>
      <c r="E21" s="232"/>
      <c r="F21" s="232"/>
      <c r="G21" s="233"/>
    </row>
    <row r="22" spans="3:14" ht="15" hidden="1" customHeight="1">
      <c r="C22" s="231"/>
      <c r="D22" s="232"/>
      <c r="E22" s="232"/>
      <c r="F22" s="232"/>
      <c r="G22" s="233"/>
    </row>
    <row r="23" spans="3:14" ht="15" hidden="1" customHeight="1">
      <c r="C23" s="231"/>
      <c r="D23" s="232"/>
      <c r="E23" s="232"/>
      <c r="F23" s="232"/>
      <c r="G23" s="233"/>
    </row>
    <row r="24" spans="3:14" ht="15" hidden="1" customHeight="1">
      <c r="C24" s="231"/>
      <c r="D24" s="232"/>
      <c r="E24" s="232"/>
      <c r="F24" s="232"/>
      <c r="G24" s="233"/>
    </row>
    <row r="25" spans="3:14" ht="15" hidden="1" customHeight="1">
      <c r="C25" s="231"/>
      <c r="D25" s="232"/>
      <c r="E25" s="232"/>
      <c r="F25" s="232"/>
      <c r="G25" s="233"/>
    </row>
    <row r="26" spans="3:14" ht="15.75" thickBot="1">
      <c r="C26" s="234"/>
      <c r="D26" s="235"/>
      <c r="E26" s="235"/>
      <c r="F26" s="235"/>
      <c r="G26" s="236"/>
    </row>
    <row r="27" spans="3:14" ht="15.75" thickBot="1"/>
    <row r="28" spans="3:14" ht="55.5" customHeight="1" thickBot="1">
      <c r="C28" s="48" t="s">
        <v>10</v>
      </c>
      <c r="D28" s="225" t="s">
        <v>387</v>
      </c>
      <c r="E28" s="166"/>
      <c r="F28" s="166"/>
      <c r="G28" s="167"/>
    </row>
    <row r="29" spans="3:14" ht="15.75" customHeight="1" thickBot="1">
      <c r="C29" s="168" t="s">
        <v>1</v>
      </c>
      <c r="D29" s="168" t="s">
        <v>2</v>
      </c>
      <c r="E29" s="42" t="s">
        <v>3</v>
      </c>
      <c r="F29" s="42" t="s">
        <v>4</v>
      </c>
      <c r="G29" s="168" t="s">
        <v>416</v>
      </c>
      <c r="H29" s="226" t="s">
        <v>15</v>
      </c>
      <c r="I29" s="227"/>
      <c r="J29" s="227"/>
      <c r="K29" s="227"/>
      <c r="L29" s="227"/>
      <c r="M29" s="227"/>
      <c r="N29" s="227"/>
    </row>
    <row r="30" spans="3:14" ht="15.75" thickBot="1">
      <c r="C30" s="169"/>
      <c r="D30" s="169"/>
      <c r="E30" s="43" t="s">
        <v>414</v>
      </c>
      <c r="F30" s="43" t="s">
        <v>415</v>
      </c>
      <c r="G30" s="218"/>
      <c r="H30" s="126" t="s">
        <v>398</v>
      </c>
      <c r="I30" s="127"/>
      <c r="J30" s="127"/>
      <c r="K30" s="127"/>
      <c r="L30" s="127"/>
      <c r="M30" s="127"/>
      <c r="N30" s="128"/>
    </row>
    <row r="31" spans="3:14" ht="15.75" thickBot="1">
      <c r="C31" s="44" t="s">
        <v>388</v>
      </c>
      <c r="D31" s="51" t="s">
        <v>279</v>
      </c>
      <c r="E31" s="52">
        <v>8</v>
      </c>
      <c r="F31" s="52">
        <v>10</v>
      </c>
      <c r="G31" s="52">
        <v>13</v>
      </c>
      <c r="H31" s="129"/>
      <c r="I31" s="130"/>
      <c r="J31" s="130"/>
      <c r="K31" s="130"/>
      <c r="L31" s="130"/>
      <c r="M31" s="130"/>
      <c r="N31" s="131"/>
    </row>
    <row r="32" spans="3:14" ht="28.5" customHeight="1" thickBot="1">
      <c r="C32" s="50" t="s">
        <v>12</v>
      </c>
      <c r="D32" s="222" t="s">
        <v>389</v>
      </c>
      <c r="E32" s="223"/>
      <c r="F32" s="223"/>
      <c r="G32" s="224"/>
    </row>
    <row r="33" spans="3:7" ht="28.5" customHeight="1">
      <c r="C33" s="45"/>
      <c r="D33" s="47"/>
      <c r="E33" s="46"/>
      <c r="F33" s="46"/>
      <c r="G33" s="46"/>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Q33"/>
  <sheetViews>
    <sheetView topLeftCell="B1" workbookViewId="0">
      <selection activeCell="D4" sqref="D4:M4"/>
    </sheetView>
  </sheetViews>
  <sheetFormatPr defaultRowHeight="15"/>
  <cols>
    <col min="1" max="1" width="9.140625" style="41" hidden="1" customWidth="1"/>
    <col min="2" max="2" width="8.14062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16384" width="9.140625" style="41"/>
  </cols>
  <sheetData>
    <row r="1" spans="1:17" ht="15.75" thickBot="1">
      <c r="D1" s="41" t="s">
        <v>13</v>
      </c>
      <c r="E1" s="41" t="s">
        <v>0</v>
      </c>
    </row>
    <row r="2" spans="1:17" ht="15.75" thickBot="1">
      <c r="C2" s="41" t="str">
        <f>+'[2]програм 15'!$B$2</f>
        <v xml:space="preserve"> ЈЛС</v>
      </c>
      <c r="D2" s="18">
        <f>+'[2]програм 15'!$C$2</f>
        <v>51</v>
      </c>
      <c r="E2" s="132" t="str">
        <f>+'[2]програм 15'!$D$2</f>
        <v>КРУПАЊ</v>
      </c>
      <c r="F2" s="133"/>
      <c r="G2" s="133"/>
      <c r="H2" s="133"/>
      <c r="I2" s="133"/>
      <c r="J2" s="133"/>
      <c r="K2" s="133"/>
      <c r="L2" s="133"/>
      <c r="M2" s="134"/>
      <c r="Q2" s="41" t="s">
        <v>277</v>
      </c>
    </row>
    <row r="3" spans="1:17" ht="15.75" thickBot="1">
      <c r="C3" s="41"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0602-0602-П2</v>
      </c>
      <c r="C4" s="41" t="s">
        <v>100</v>
      </c>
      <c r="D4" s="82" t="s">
        <v>381</v>
      </c>
      <c r="E4" s="237" t="s">
        <v>380</v>
      </c>
      <c r="F4" s="238" t="s">
        <v>380</v>
      </c>
      <c r="G4" s="238" t="s">
        <v>380</v>
      </c>
      <c r="H4" s="238" t="s">
        <v>380</v>
      </c>
      <c r="I4" s="238" t="s">
        <v>380</v>
      </c>
      <c r="J4" s="238" t="s">
        <v>380</v>
      </c>
      <c r="K4" s="238" t="s">
        <v>380</v>
      </c>
      <c r="L4" s="238" t="s">
        <v>380</v>
      </c>
      <c r="M4" s="239" t="s">
        <v>380</v>
      </c>
      <c r="N4" s="22">
        <v>40</v>
      </c>
      <c r="O4" s="22">
        <v>36</v>
      </c>
      <c r="P4" s="22">
        <v>36</v>
      </c>
      <c r="Q4" s="21">
        <f>P4/O4</f>
        <v>1</v>
      </c>
    </row>
    <row r="5" spans="1:17" ht="15.75" thickBot="1">
      <c r="C5" s="41" t="s">
        <v>11</v>
      </c>
      <c r="D5" s="136" t="s">
        <v>301</v>
      </c>
      <c r="E5" s="137"/>
      <c r="F5" s="137"/>
      <c r="G5" s="138"/>
    </row>
    <row r="7" spans="1:17" ht="15.75" thickBot="1">
      <c r="C7" s="240" t="s">
        <v>14</v>
      </c>
      <c r="D7" s="240"/>
      <c r="E7" s="240"/>
      <c r="F7" s="240"/>
      <c r="G7" s="240"/>
    </row>
    <row r="8" spans="1:17">
      <c r="C8" s="241" t="s">
        <v>394</v>
      </c>
      <c r="D8" s="242"/>
      <c r="E8" s="242"/>
      <c r="F8" s="242"/>
      <c r="G8" s="243"/>
    </row>
    <row r="9" spans="1:17">
      <c r="C9" s="244"/>
      <c r="D9" s="245"/>
      <c r="E9" s="245"/>
      <c r="F9" s="245"/>
      <c r="G9" s="246"/>
    </row>
    <row r="10" spans="1:17">
      <c r="C10" s="244"/>
      <c r="D10" s="245"/>
      <c r="E10" s="245"/>
      <c r="F10" s="245"/>
      <c r="G10" s="246"/>
    </row>
    <row r="11" spans="1:17">
      <c r="C11" s="244"/>
      <c r="D11" s="245"/>
      <c r="E11" s="245"/>
      <c r="F11" s="245"/>
      <c r="G11" s="246"/>
    </row>
    <row r="12" spans="1:17">
      <c r="C12" s="244"/>
      <c r="D12" s="245"/>
      <c r="E12" s="245"/>
      <c r="F12" s="245"/>
      <c r="G12" s="246"/>
    </row>
    <row r="13" spans="1:17">
      <c r="C13" s="244"/>
      <c r="D13" s="245"/>
      <c r="E13" s="245"/>
      <c r="F13" s="245"/>
      <c r="G13" s="246"/>
      <c r="J13" s="8"/>
    </row>
    <row r="14" spans="1:17">
      <c r="C14" s="244"/>
      <c r="D14" s="245"/>
      <c r="E14" s="245"/>
      <c r="F14" s="245"/>
      <c r="G14" s="246"/>
    </row>
    <row r="15" spans="1:17">
      <c r="C15" s="244"/>
      <c r="D15" s="245"/>
      <c r="E15" s="245"/>
      <c r="F15" s="245"/>
      <c r="G15" s="246"/>
    </row>
    <row r="16" spans="1:17">
      <c r="C16" s="244"/>
      <c r="D16" s="245"/>
      <c r="E16" s="245"/>
      <c r="F16" s="245"/>
      <c r="G16" s="246"/>
    </row>
    <row r="17" spans="3:14">
      <c r="C17" s="244"/>
      <c r="D17" s="245"/>
      <c r="E17" s="245"/>
      <c r="F17" s="245"/>
      <c r="G17" s="246"/>
    </row>
    <row r="18" spans="3:14">
      <c r="C18" s="244"/>
      <c r="D18" s="245"/>
      <c r="E18" s="245"/>
      <c r="F18" s="245"/>
      <c r="G18" s="246"/>
    </row>
    <row r="19" spans="3:14">
      <c r="C19" s="244"/>
      <c r="D19" s="245"/>
      <c r="E19" s="245"/>
      <c r="F19" s="245"/>
      <c r="G19" s="246"/>
    </row>
    <row r="20" spans="3:14" ht="7.5" customHeight="1">
      <c r="C20" s="244"/>
      <c r="D20" s="245"/>
      <c r="E20" s="245"/>
      <c r="F20" s="245"/>
      <c r="G20" s="246"/>
    </row>
    <row r="21" spans="3:14" ht="15" hidden="1" customHeight="1">
      <c r="C21" s="244"/>
      <c r="D21" s="245"/>
      <c r="E21" s="245"/>
      <c r="F21" s="245"/>
      <c r="G21" s="246"/>
    </row>
    <row r="22" spans="3:14" ht="15" hidden="1" customHeight="1">
      <c r="C22" s="244"/>
      <c r="D22" s="245"/>
      <c r="E22" s="245"/>
      <c r="F22" s="245"/>
      <c r="G22" s="246"/>
    </row>
    <row r="23" spans="3:14" ht="15" hidden="1" customHeight="1">
      <c r="C23" s="244"/>
      <c r="D23" s="245"/>
      <c r="E23" s="245"/>
      <c r="F23" s="245"/>
      <c r="G23" s="246"/>
    </row>
    <row r="24" spans="3:14" ht="15" hidden="1" customHeight="1">
      <c r="C24" s="244"/>
      <c r="D24" s="245"/>
      <c r="E24" s="245"/>
      <c r="F24" s="245"/>
      <c r="G24" s="246"/>
    </row>
    <row r="25" spans="3:14" ht="15" hidden="1" customHeight="1">
      <c r="C25" s="244"/>
      <c r="D25" s="245"/>
      <c r="E25" s="245"/>
      <c r="F25" s="245"/>
      <c r="G25" s="246"/>
    </row>
    <row r="26" spans="3:14" ht="15.75" thickBot="1">
      <c r="C26" s="247"/>
      <c r="D26" s="248"/>
      <c r="E26" s="248"/>
      <c r="F26" s="248"/>
      <c r="G26" s="249"/>
    </row>
    <row r="27" spans="3:14" ht="15.75" thickBot="1"/>
    <row r="28" spans="3:14" ht="50.25" customHeight="1" thickBot="1">
      <c r="C28" s="48" t="s">
        <v>10</v>
      </c>
      <c r="D28" s="225" t="s">
        <v>390</v>
      </c>
      <c r="E28" s="166"/>
      <c r="F28" s="166"/>
      <c r="G28" s="167"/>
    </row>
    <row r="29" spans="3:14" ht="15.75" customHeight="1" thickBot="1">
      <c r="C29" s="168" t="s">
        <v>1</v>
      </c>
      <c r="D29" s="168" t="s">
        <v>2</v>
      </c>
      <c r="E29" s="42" t="s">
        <v>3</v>
      </c>
      <c r="F29" s="42" t="s">
        <v>4</v>
      </c>
      <c r="G29" s="168" t="s">
        <v>416</v>
      </c>
      <c r="H29" s="226" t="s">
        <v>15</v>
      </c>
      <c r="I29" s="227"/>
      <c r="J29" s="227"/>
      <c r="K29" s="227"/>
      <c r="L29" s="227"/>
      <c r="M29" s="227"/>
      <c r="N29" s="227"/>
    </row>
    <row r="30" spans="3:14" ht="15.75" thickBot="1">
      <c r="C30" s="169"/>
      <c r="D30" s="169"/>
      <c r="E30" s="43" t="s">
        <v>414</v>
      </c>
      <c r="F30" s="43" t="s">
        <v>415</v>
      </c>
      <c r="G30" s="218"/>
      <c r="H30" s="207" t="s">
        <v>393</v>
      </c>
      <c r="I30" s="208"/>
      <c r="J30" s="208"/>
      <c r="K30" s="208"/>
      <c r="L30" s="208"/>
      <c r="M30" s="208"/>
      <c r="N30" s="209"/>
    </row>
    <row r="31" spans="3:14" ht="39" thickBot="1">
      <c r="C31" s="44" t="s">
        <v>391</v>
      </c>
      <c r="D31" s="25" t="s">
        <v>335</v>
      </c>
      <c r="E31" s="25">
        <v>1</v>
      </c>
      <c r="F31" s="25">
        <v>1</v>
      </c>
      <c r="G31" s="40">
        <v>1</v>
      </c>
      <c r="H31" s="210"/>
      <c r="I31" s="211"/>
      <c r="J31" s="211"/>
      <c r="K31" s="211"/>
      <c r="L31" s="211"/>
      <c r="M31" s="211"/>
      <c r="N31" s="212"/>
    </row>
    <row r="32" spans="3:14" ht="28.5" customHeight="1" thickBot="1">
      <c r="C32" s="50" t="s">
        <v>12</v>
      </c>
      <c r="D32" s="222" t="s">
        <v>392</v>
      </c>
      <c r="E32" s="223"/>
      <c r="F32" s="223"/>
      <c r="G32" s="224"/>
    </row>
    <row r="33" spans="3:7" ht="28.5" customHeight="1">
      <c r="C33" s="45"/>
      <c r="D33" s="47"/>
      <c r="E33" s="46"/>
      <c r="F33" s="46"/>
      <c r="G33" s="46"/>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Q25"/>
  <sheetViews>
    <sheetView topLeftCell="B1" workbookViewId="0">
      <selection activeCell="K12" sqref="K11:K12"/>
    </sheetView>
  </sheetViews>
  <sheetFormatPr defaultRowHeight="15"/>
  <cols>
    <col min="1" max="1" width="9.140625" style="37" hidden="1" customWidth="1"/>
    <col min="2" max="2" width="8.140625" style="37" customWidth="1"/>
    <col min="3" max="3" width="42.42578125" style="37" customWidth="1"/>
    <col min="4" max="4" width="13.140625" style="37" customWidth="1"/>
    <col min="5" max="5" width="12.85546875" style="37" customWidth="1"/>
    <col min="6" max="6" width="12.5703125" style="37" customWidth="1"/>
    <col min="7" max="7" width="12.7109375" style="37" customWidth="1"/>
    <col min="8" max="13" width="9.140625" style="37"/>
    <col min="14" max="14" width="20.7109375" style="37" bestFit="1" customWidth="1"/>
    <col min="15" max="15" width="20.140625" style="37" bestFit="1" customWidth="1"/>
    <col min="16" max="16" width="17" style="37" bestFit="1" customWidth="1"/>
    <col min="17" max="17" width="44.28515625" style="37" bestFit="1" customWidth="1"/>
    <col min="18" max="16384" width="9.140625" style="37"/>
  </cols>
  <sheetData>
    <row r="1" spans="1:17" ht="15.75" thickBot="1">
      <c r="D1" s="37" t="s">
        <v>13</v>
      </c>
      <c r="E1" s="37" t="s">
        <v>0</v>
      </c>
    </row>
    <row r="2" spans="1:17" ht="15.75" thickBot="1">
      <c r="C2" s="37" t="str">
        <f>+'програм 15'!$B$2</f>
        <v xml:space="preserve"> ЈЛС</v>
      </c>
      <c r="D2" s="18">
        <f>+'програм 15'!$C$2</f>
        <v>51</v>
      </c>
      <c r="E2" s="132" t="str">
        <f>+'програм 15'!$D$2</f>
        <v>КРУПАЊ</v>
      </c>
      <c r="F2" s="133"/>
      <c r="G2" s="133"/>
      <c r="H2" s="133"/>
      <c r="I2" s="133"/>
      <c r="J2" s="133"/>
      <c r="K2" s="133"/>
      <c r="L2" s="133"/>
      <c r="M2" s="134"/>
      <c r="Q2" s="37" t="s">
        <v>277</v>
      </c>
    </row>
    <row r="3" spans="1:17" ht="15.75" thickBot="1">
      <c r="C3" s="37"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0602-0602-П3</v>
      </c>
      <c r="C4" s="37" t="s">
        <v>100</v>
      </c>
      <c r="D4" s="82" t="s">
        <v>382</v>
      </c>
      <c r="E4" s="237" t="s">
        <v>367</v>
      </c>
      <c r="F4" s="238"/>
      <c r="G4" s="238"/>
      <c r="H4" s="238"/>
      <c r="I4" s="238"/>
      <c r="J4" s="238"/>
      <c r="K4" s="238"/>
      <c r="L4" s="238"/>
      <c r="M4" s="239"/>
      <c r="N4" s="22">
        <v>200</v>
      </c>
      <c r="O4" s="22">
        <v>200</v>
      </c>
      <c r="P4" s="22">
        <v>179</v>
      </c>
      <c r="Q4" s="23">
        <f>P4/O4</f>
        <v>0.89500000000000002</v>
      </c>
    </row>
    <row r="5" spans="1:17" ht="14.25" customHeight="1" thickBot="1">
      <c r="C5" s="37" t="s">
        <v>11</v>
      </c>
      <c r="D5" s="251" t="s">
        <v>362</v>
      </c>
      <c r="E5" s="252"/>
      <c r="F5" s="252"/>
      <c r="G5" s="253"/>
    </row>
    <row r="7" spans="1:17" ht="15.75" thickBot="1">
      <c r="C7" s="116" t="s">
        <v>14</v>
      </c>
      <c r="D7" s="116"/>
      <c r="E7" s="116"/>
      <c r="F7" s="116"/>
      <c r="G7" s="116"/>
    </row>
    <row r="8" spans="1:17" ht="15" customHeight="1">
      <c r="C8" s="250" t="s">
        <v>487</v>
      </c>
      <c r="D8" s="118"/>
      <c r="E8" s="118"/>
      <c r="F8" s="118"/>
      <c r="G8" s="119"/>
    </row>
    <row r="9" spans="1:17">
      <c r="C9" s="120"/>
      <c r="D9" s="121"/>
      <c r="E9" s="121"/>
      <c r="F9" s="121"/>
      <c r="G9" s="122"/>
    </row>
    <row r="10" spans="1:17" ht="69.75" customHeight="1">
      <c r="C10" s="120"/>
      <c r="D10" s="121"/>
      <c r="E10" s="121"/>
      <c r="F10" s="121"/>
      <c r="G10" s="122"/>
    </row>
    <row r="11" spans="1:17" ht="69.75" customHeight="1">
      <c r="C11" s="120"/>
      <c r="D11" s="121"/>
      <c r="E11" s="121"/>
      <c r="F11" s="121"/>
      <c r="G11" s="122"/>
    </row>
    <row r="12" spans="1:17" ht="69.75" customHeight="1">
      <c r="C12" s="120"/>
      <c r="D12" s="121"/>
      <c r="E12" s="121"/>
      <c r="F12" s="121"/>
      <c r="G12" s="122"/>
    </row>
    <row r="13" spans="1:17" ht="19.5" customHeight="1">
      <c r="C13" s="120"/>
      <c r="D13" s="121"/>
      <c r="E13" s="121"/>
      <c r="F13" s="121"/>
      <c r="G13" s="122"/>
      <c r="J13" s="8"/>
    </row>
    <row r="14" spans="1:17" ht="19.5" customHeight="1">
      <c r="C14" s="120"/>
      <c r="D14" s="121"/>
      <c r="E14" s="121"/>
      <c r="F14" s="121"/>
      <c r="G14" s="122"/>
    </row>
    <row r="15" spans="1:17" ht="17.25" customHeight="1">
      <c r="C15" s="120"/>
      <c r="D15" s="121"/>
      <c r="E15" s="121"/>
      <c r="F15" s="121"/>
      <c r="G15" s="122"/>
    </row>
    <row r="16" spans="1:17">
      <c r="C16" s="120"/>
      <c r="D16" s="121"/>
      <c r="E16" s="121"/>
      <c r="F16" s="121"/>
      <c r="G16" s="122"/>
    </row>
    <row r="17" spans="3:14">
      <c r="C17" s="120"/>
      <c r="D17" s="121"/>
      <c r="E17" s="121"/>
      <c r="F17" s="121"/>
      <c r="G17" s="122"/>
    </row>
    <row r="18" spans="3:14" ht="15.75" thickBot="1">
      <c r="C18" s="123"/>
      <c r="D18" s="124"/>
      <c r="E18" s="124"/>
      <c r="F18" s="124"/>
      <c r="G18" s="125"/>
    </row>
    <row r="19" spans="3:14" ht="15.75" thickBot="1"/>
    <row r="20" spans="3:14" ht="28.5" customHeight="1" thickBot="1">
      <c r="C20" s="48" t="s">
        <v>10</v>
      </c>
      <c r="D20" s="90" t="s">
        <v>368</v>
      </c>
      <c r="E20" s="91"/>
      <c r="F20" s="91"/>
      <c r="G20" s="92"/>
    </row>
    <row r="21" spans="3:14" ht="30.75" customHeight="1" thickBot="1">
      <c r="C21" s="168" t="s">
        <v>1</v>
      </c>
      <c r="D21" s="168" t="s">
        <v>2</v>
      </c>
      <c r="E21" s="42" t="s">
        <v>3</v>
      </c>
      <c r="F21" s="42" t="s">
        <v>4</v>
      </c>
      <c r="G21" s="168" t="s">
        <v>416</v>
      </c>
      <c r="H21" s="160" t="s">
        <v>15</v>
      </c>
      <c r="I21" s="109"/>
      <c r="J21" s="109"/>
      <c r="K21" s="109"/>
      <c r="L21" s="109"/>
      <c r="M21" s="109"/>
      <c r="N21" s="109"/>
    </row>
    <row r="22" spans="3:14" ht="15.75" customHeight="1" thickBot="1">
      <c r="C22" s="169"/>
      <c r="D22" s="169"/>
      <c r="E22" s="43" t="s">
        <v>414</v>
      </c>
      <c r="F22" s="43" t="s">
        <v>415</v>
      </c>
      <c r="G22" s="218"/>
      <c r="H22" s="192" t="s">
        <v>375</v>
      </c>
      <c r="I22" s="193"/>
      <c r="J22" s="193"/>
      <c r="K22" s="193"/>
      <c r="L22" s="193"/>
      <c r="M22" s="193"/>
      <c r="N22" s="194"/>
    </row>
    <row r="23" spans="3:14" ht="26.25" thickBot="1">
      <c r="C23" s="6" t="s">
        <v>369</v>
      </c>
      <c r="D23" s="25" t="s">
        <v>279</v>
      </c>
      <c r="E23" s="62">
        <v>4</v>
      </c>
      <c r="F23" s="62">
        <v>1</v>
      </c>
      <c r="G23" s="62">
        <v>1</v>
      </c>
      <c r="H23" s="195"/>
      <c r="I23" s="196"/>
      <c r="J23" s="196"/>
      <c r="K23" s="196"/>
      <c r="L23" s="196"/>
      <c r="M23" s="196"/>
      <c r="N23" s="197"/>
    </row>
    <row r="24" spans="3:14" ht="28.5" customHeight="1" thickBot="1">
      <c r="C24" s="49" t="s">
        <v>12</v>
      </c>
      <c r="D24" s="83" t="s">
        <v>370</v>
      </c>
      <c r="E24" s="84"/>
      <c r="F24" s="84"/>
      <c r="G24" s="85"/>
    </row>
    <row r="25" spans="3:14" ht="28.5" customHeight="1">
      <c r="C25" s="1"/>
      <c r="D25" s="2"/>
      <c r="E25" s="3"/>
      <c r="F25" s="3"/>
      <c r="G25" s="3"/>
    </row>
  </sheetData>
  <mergeCells count="13">
    <mergeCell ref="E2:M2"/>
    <mergeCell ref="E3:M3"/>
    <mergeCell ref="E4:M4"/>
    <mergeCell ref="D5:G5"/>
    <mergeCell ref="C7:G7"/>
    <mergeCell ref="H21:N21"/>
    <mergeCell ref="H22:N23"/>
    <mergeCell ref="C8:G18"/>
    <mergeCell ref="D24:G24"/>
    <mergeCell ref="D20:G20"/>
    <mergeCell ref="C21:C22"/>
    <mergeCell ref="D21:D22"/>
    <mergeCell ref="G21:G2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dimension ref="A1:Q33"/>
  <sheetViews>
    <sheetView topLeftCell="B1" workbookViewId="0">
      <selection activeCell="D4" sqref="D4:M4"/>
    </sheetView>
  </sheetViews>
  <sheetFormatPr defaultRowHeight="15"/>
  <cols>
    <col min="1" max="1" width="9.140625" style="41" hidden="1" customWidth="1"/>
    <col min="2" max="2" width="8.14062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16384" width="9.140625" style="41"/>
  </cols>
  <sheetData>
    <row r="1" spans="1:17" ht="15.75" thickBot="1">
      <c r="D1" s="41" t="s">
        <v>13</v>
      </c>
      <c r="E1" s="41" t="s">
        <v>0</v>
      </c>
    </row>
    <row r="2" spans="1:17" ht="15.75" thickBot="1">
      <c r="C2" s="41" t="str">
        <f>+'[2]програм 15'!$B$2</f>
        <v xml:space="preserve"> ЈЛС</v>
      </c>
      <c r="D2" s="18">
        <f>+'[2]програм 15'!$C$2</f>
        <v>51</v>
      </c>
      <c r="E2" s="132" t="str">
        <f>+'[2]програм 15'!$D$2</f>
        <v>КРУПАЊ</v>
      </c>
      <c r="F2" s="133"/>
      <c r="G2" s="133"/>
      <c r="H2" s="133"/>
      <c r="I2" s="133"/>
      <c r="J2" s="133"/>
      <c r="K2" s="133"/>
      <c r="L2" s="133"/>
      <c r="M2" s="134"/>
      <c r="Q2" s="41" t="s">
        <v>277</v>
      </c>
    </row>
    <row r="3" spans="1:17" ht="15.75" thickBot="1">
      <c r="C3" s="41"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0602-0602-П4</v>
      </c>
      <c r="C4" s="41" t="s">
        <v>100</v>
      </c>
      <c r="D4" s="82" t="s">
        <v>384</v>
      </c>
      <c r="E4" s="237" t="s">
        <v>383</v>
      </c>
      <c r="F4" s="238" t="s">
        <v>383</v>
      </c>
      <c r="G4" s="238" t="s">
        <v>383</v>
      </c>
      <c r="H4" s="238" t="s">
        <v>383</v>
      </c>
      <c r="I4" s="238" t="s">
        <v>383</v>
      </c>
      <c r="J4" s="238" t="s">
        <v>383</v>
      </c>
      <c r="K4" s="238" t="s">
        <v>383</v>
      </c>
      <c r="L4" s="238" t="s">
        <v>383</v>
      </c>
      <c r="M4" s="239" t="s">
        <v>383</v>
      </c>
      <c r="N4" s="22">
        <v>40</v>
      </c>
      <c r="O4" s="22">
        <v>0</v>
      </c>
      <c r="P4" s="22">
        <v>0</v>
      </c>
      <c r="Q4" s="21" t="e">
        <f>P4/O4</f>
        <v>#DIV/0!</v>
      </c>
    </row>
    <row r="5" spans="1:17" ht="15.75" thickBot="1">
      <c r="C5" s="41" t="s">
        <v>11</v>
      </c>
      <c r="D5" s="136" t="s">
        <v>301</v>
      </c>
      <c r="E5" s="137"/>
      <c r="F5" s="137"/>
      <c r="G5" s="138"/>
    </row>
    <row r="7" spans="1:17" ht="15.75" thickBot="1">
      <c r="C7" s="240" t="s">
        <v>14</v>
      </c>
      <c r="D7" s="240"/>
      <c r="E7" s="240"/>
      <c r="F7" s="240"/>
      <c r="G7" s="240"/>
    </row>
    <row r="8" spans="1:17">
      <c r="C8" s="241" t="s">
        <v>395</v>
      </c>
      <c r="D8" s="242"/>
      <c r="E8" s="242"/>
      <c r="F8" s="242"/>
      <c r="G8" s="243"/>
    </row>
    <row r="9" spans="1:17">
      <c r="C9" s="244"/>
      <c r="D9" s="245"/>
      <c r="E9" s="245"/>
      <c r="F9" s="245"/>
      <c r="G9" s="246"/>
    </row>
    <row r="10" spans="1:17">
      <c r="C10" s="244"/>
      <c r="D10" s="245"/>
      <c r="E10" s="245"/>
      <c r="F10" s="245"/>
      <c r="G10" s="246"/>
    </row>
    <row r="11" spans="1:17">
      <c r="C11" s="244"/>
      <c r="D11" s="245"/>
      <c r="E11" s="245"/>
      <c r="F11" s="245"/>
      <c r="G11" s="246"/>
    </row>
    <row r="12" spans="1:17">
      <c r="C12" s="244"/>
      <c r="D12" s="245"/>
      <c r="E12" s="245"/>
      <c r="F12" s="245"/>
      <c r="G12" s="246"/>
    </row>
    <row r="13" spans="1:17">
      <c r="C13" s="244"/>
      <c r="D13" s="245"/>
      <c r="E13" s="245"/>
      <c r="F13" s="245"/>
      <c r="G13" s="246"/>
      <c r="J13" s="8"/>
    </row>
    <row r="14" spans="1:17">
      <c r="C14" s="244"/>
      <c r="D14" s="245"/>
      <c r="E14" s="245"/>
      <c r="F14" s="245"/>
      <c r="G14" s="246"/>
    </row>
    <row r="15" spans="1:17">
      <c r="C15" s="244"/>
      <c r="D15" s="245"/>
      <c r="E15" s="245"/>
      <c r="F15" s="245"/>
      <c r="G15" s="246"/>
    </row>
    <row r="16" spans="1:17">
      <c r="C16" s="244"/>
      <c r="D16" s="245"/>
      <c r="E16" s="245"/>
      <c r="F16" s="245"/>
      <c r="G16" s="246"/>
    </row>
    <row r="17" spans="3:14">
      <c r="C17" s="244"/>
      <c r="D17" s="245"/>
      <c r="E17" s="245"/>
      <c r="F17" s="245"/>
      <c r="G17" s="246"/>
    </row>
    <row r="18" spans="3:14">
      <c r="C18" s="244"/>
      <c r="D18" s="245"/>
      <c r="E18" s="245"/>
      <c r="F18" s="245"/>
      <c r="G18" s="246"/>
    </row>
    <row r="19" spans="3:14">
      <c r="C19" s="244"/>
      <c r="D19" s="245"/>
      <c r="E19" s="245"/>
      <c r="F19" s="245"/>
      <c r="G19" s="246"/>
    </row>
    <row r="20" spans="3:14" ht="7.5" customHeight="1">
      <c r="C20" s="244"/>
      <c r="D20" s="245"/>
      <c r="E20" s="245"/>
      <c r="F20" s="245"/>
      <c r="G20" s="246"/>
    </row>
    <row r="21" spans="3:14" ht="15" hidden="1" customHeight="1">
      <c r="C21" s="244"/>
      <c r="D21" s="245"/>
      <c r="E21" s="245"/>
      <c r="F21" s="245"/>
      <c r="G21" s="246"/>
    </row>
    <row r="22" spans="3:14" ht="15" hidden="1" customHeight="1">
      <c r="C22" s="244"/>
      <c r="D22" s="245"/>
      <c r="E22" s="245"/>
      <c r="F22" s="245"/>
      <c r="G22" s="246"/>
    </row>
    <row r="23" spans="3:14" ht="15" hidden="1" customHeight="1">
      <c r="C23" s="244"/>
      <c r="D23" s="245"/>
      <c r="E23" s="245"/>
      <c r="F23" s="245"/>
      <c r="G23" s="246"/>
    </row>
    <row r="24" spans="3:14" ht="15" hidden="1" customHeight="1">
      <c r="C24" s="244"/>
      <c r="D24" s="245"/>
      <c r="E24" s="245"/>
      <c r="F24" s="245"/>
      <c r="G24" s="246"/>
    </row>
    <row r="25" spans="3:14" ht="15" hidden="1" customHeight="1">
      <c r="C25" s="244"/>
      <c r="D25" s="245"/>
      <c r="E25" s="245"/>
      <c r="F25" s="245"/>
      <c r="G25" s="246"/>
    </row>
    <row r="26" spans="3:14" ht="15.75" thickBot="1">
      <c r="C26" s="247"/>
      <c r="D26" s="248"/>
      <c r="E26" s="248"/>
      <c r="F26" s="248"/>
      <c r="G26" s="249"/>
    </row>
    <row r="27" spans="3:14" ht="15.75" thickBot="1"/>
    <row r="28" spans="3:14" ht="50.25" customHeight="1" thickBot="1">
      <c r="C28" s="48" t="s">
        <v>10</v>
      </c>
      <c r="D28" s="225" t="s">
        <v>390</v>
      </c>
      <c r="E28" s="166"/>
      <c r="F28" s="166"/>
      <c r="G28" s="167"/>
    </row>
    <row r="29" spans="3:14" ht="15.75" customHeight="1" thickBot="1">
      <c r="C29" s="168" t="s">
        <v>1</v>
      </c>
      <c r="D29" s="168" t="s">
        <v>2</v>
      </c>
      <c r="E29" s="42" t="s">
        <v>3</v>
      </c>
      <c r="F29" s="42" t="s">
        <v>4</v>
      </c>
      <c r="G29" s="168" t="s">
        <v>416</v>
      </c>
      <c r="H29" s="226" t="s">
        <v>15</v>
      </c>
      <c r="I29" s="227"/>
      <c r="J29" s="227"/>
      <c r="K29" s="227"/>
      <c r="L29" s="227"/>
      <c r="M29" s="227"/>
      <c r="N29" s="227"/>
    </row>
    <row r="30" spans="3:14" ht="15.75" thickBot="1">
      <c r="C30" s="169"/>
      <c r="D30" s="169"/>
      <c r="E30" s="43" t="s">
        <v>414</v>
      </c>
      <c r="F30" s="43" t="s">
        <v>415</v>
      </c>
      <c r="G30" s="218"/>
      <c r="H30" s="207" t="s">
        <v>393</v>
      </c>
      <c r="I30" s="208"/>
      <c r="J30" s="208"/>
      <c r="K30" s="208"/>
      <c r="L30" s="208"/>
      <c r="M30" s="208"/>
      <c r="N30" s="209"/>
    </row>
    <row r="31" spans="3:14" ht="39" thickBot="1">
      <c r="C31" s="44" t="s">
        <v>391</v>
      </c>
      <c r="D31" s="25" t="s">
        <v>335</v>
      </c>
      <c r="E31" s="25">
        <v>1</v>
      </c>
      <c r="F31" s="25">
        <v>1</v>
      </c>
      <c r="G31" s="40">
        <v>1</v>
      </c>
      <c r="H31" s="210"/>
      <c r="I31" s="211"/>
      <c r="J31" s="211"/>
      <c r="K31" s="211"/>
      <c r="L31" s="211"/>
      <c r="M31" s="211"/>
      <c r="N31" s="212"/>
    </row>
    <row r="32" spans="3:14" ht="28.5" customHeight="1" thickBot="1">
      <c r="C32" s="50" t="s">
        <v>12</v>
      </c>
      <c r="D32" s="222" t="s">
        <v>392</v>
      </c>
      <c r="E32" s="223"/>
      <c r="F32" s="223"/>
      <c r="G32" s="224"/>
    </row>
    <row r="33" spans="3:7" ht="28.5" customHeight="1">
      <c r="C33" s="45"/>
      <c r="D33" s="47"/>
      <c r="E33" s="46"/>
      <c r="F33" s="46"/>
      <c r="G33" s="46"/>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Q33"/>
  <sheetViews>
    <sheetView topLeftCell="B1" workbookViewId="0">
      <selection activeCell="D4" sqref="D4:M4"/>
    </sheetView>
  </sheetViews>
  <sheetFormatPr defaultRowHeight="15"/>
  <cols>
    <col min="1" max="1" width="9.140625" style="41" hidden="1" customWidth="1"/>
    <col min="2" max="2" width="8.14062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16384" width="9.140625" style="41"/>
  </cols>
  <sheetData>
    <row r="1" spans="1:17" ht="15.75" thickBot="1">
      <c r="D1" s="41" t="s">
        <v>13</v>
      </c>
      <c r="E1" s="41" t="s">
        <v>0</v>
      </c>
    </row>
    <row r="2" spans="1:17" ht="15.75" thickBot="1">
      <c r="C2" s="41" t="str">
        <f>+'[2]програм 15'!$B$2</f>
        <v xml:space="preserve"> ЈЛС</v>
      </c>
      <c r="D2" s="18">
        <f>+'[2]програм 15'!$C$2</f>
        <v>51</v>
      </c>
      <c r="E2" s="132" t="str">
        <f>+'[2]програм 15'!$D$2</f>
        <v>КРУПАЊ</v>
      </c>
      <c r="F2" s="133"/>
      <c r="G2" s="133"/>
      <c r="H2" s="133"/>
      <c r="I2" s="133"/>
      <c r="J2" s="133"/>
      <c r="K2" s="133"/>
      <c r="L2" s="133"/>
      <c r="M2" s="134"/>
      <c r="Q2" s="41" t="s">
        <v>277</v>
      </c>
    </row>
    <row r="3" spans="1:17" ht="15.75" thickBot="1">
      <c r="C3" s="41"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0602-0602-П5</v>
      </c>
      <c r="C4" s="41" t="s">
        <v>100</v>
      </c>
      <c r="D4" s="82" t="s">
        <v>386</v>
      </c>
      <c r="E4" s="237" t="s">
        <v>385</v>
      </c>
      <c r="F4" s="238" t="s">
        <v>385</v>
      </c>
      <c r="G4" s="238" t="s">
        <v>385</v>
      </c>
      <c r="H4" s="238" t="s">
        <v>385</v>
      </c>
      <c r="I4" s="238" t="s">
        <v>385</v>
      </c>
      <c r="J4" s="238" t="s">
        <v>385</v>
      </c>
      <c r="K4" s="238" t="s">
        <v>385</v>
      </c>
      <c r="L4" s="238" t="s">
        <v>385</v>
      </c>
      <c r="M4" s="239" t="s">
        <v>385</v>
      </c>
      <c r="N4" s="22">
        <v>40</v>
      </c>
      <c r="O4" s="22">
        <v>0</v>
      </c>
      <c r="P4" s="22">
        <v>0</v>
      </c>
      <c r="Q4" s="21" t="e">
        <f>P4/O4</f>
        <v>#DIV/0!</v>
      </c>
    </row>
    <row r="5" spans="1:17" ht="15.75" thickBot="1">
      <c r="C5" s="41" t="s">
        <v>11</v>
      </c>
      <c r="D5" s="136" t="s">
        <v>301</v>
      </c>
      <c r="E5" s="137"/>
      <c r="F5" s="137"/>
      <c r="G5" s="138"/>
    </row>
    <row r="7" spans="1:17" ht="15.75" thickBot="1">
      <c r="C7" s="240" t="s">
        <v>14</v>
      </c>
      <c r="D7" s="240"/>
      <c r="E7" s="240"/>
      <c r="F7" s="240"/>
      <c r="G7" s="240"/>
    </row>
    <row r="8" spans="1:17">
      <c r="C8" s="241" t="s">
        <v>396</v>
      </c>
      <c r="D8" s="242"/>
      <c r="E8" s="242"/>
      <c r="F8" s="242"/>
      <c r="G8" s="243"/>
    </row>
    <row r="9" spans="1:17">
      <c r="C9" s="244"/>
      <c r="D9" s="245"/>
      <c r="E9" s="245"/>
      <c r="F9" s="245"/>
      <c r="G9" s="246"/>
    </row>
    <row r="10" spans="1:17">
      <c r="C10" s="244"/>
      <c r="D10" s="245"/>
      <c r="E10" s="245"/>
      <c r="F10" s="245"/>
      <c r="G10" s="246"/>
    </row>
    <row r="11" spans="1:17">
      <c r="C11" s="244"/>
      <c r="D11" s="245"/>
      <c r="E11" s="245"/>
      <c r="F11" s="245"/>
      <c r="G11" s="246"/>
    </row>
    <row r="12" spans="1:17">
      <c r="C12" s="244"/>
      <c r="D12" s="245"/>
      <c r="E12" s="245"/>
      <c r="F12" s="245"/>
      <c r="G12" s="246"/>
    </row>
    <row r="13" spans="1:17">
      <c r="C13" s="244"/>
      <c r="D13" s="245"/>
      <c r="E13" s="245"/>
      <c r="F13" s="245"/>
      <c r="G13" s="246"/>
      <c r="J13" s="8"/>
    </row>
    <row r="14" spans="1:17">
      <c r="C14" s="244"/>
      <c r="D14" s="245"/>
      <c r="E14" s="245"/>
      <c r="F14" s="245"/>
      <c r="G14" s="246"/>
    </row>
    <row r="15" spans="1:17">
      <c r="C15" s="244"/>
      <c r="D15" s="245"/>
      <c r="E15" s="245"/>
      <c r="F15" s="245"/>
      <c r="G15" s="246"/>
    </row>
    <row r="16" spans="1:17">
      <c r="C16" s="244"/>
      <c r="D16" s="245"/>
      <c r="E16" s="245"/>
      <c r="F16" s="245"/>
      <c r="G16" s="246"/>
    </row>
    <row r="17" spans="3:14">
      <c r="C17" s="244"/>
      <c r="D17" s="245"/>
      <c r="E17" s="245"/>
      <c r="F17" s="245"/>
      <c r="G17" s="246"/>
    </row>
    <row r="18" spans="3:14">
      <c r="C18" s="244"/>
      <c r="D18" s="245"/>
      <c r="E18" s="245"/>
      <c r="F18" s="245"/>
      <c r="G18" s="246"/>
    </row>
    <row r="19" spans="3:14">
      <c r="C19" s="244"/>
      <c r="D19" s="245"/>
      <c r="E19" s="245"/>
      <c r="F19" s="245"/>
      <c r="G19" s="246"/>
    </row>
    <row r="20" spans="3:14" ht="7.5" customHeight="1">
      <c r="C20" s="244"/>
      <c r="D20" s="245"/>
      <c r="E20" s="245"/>
      <c r="F20" s="245"/>
      <c r="G20" s="246"/>
    </row>
    <row r="21" spans="3:14" ht="15" hidden="1" customHeight="1">
      <c r="C21" s="244"/>
      <c r="D21" s="245"/>
      <c r="E21" s="245"/>
      <c r="F21" s="245"/>
      <c r="G21" s="246"/>
    </row>
    <row r="22" spans="3:14" ht="15" hidden="1" customHeight="1">
      <c r="C22" s="244"/>
      <c r="D22" s="245"/>
      <c r="E22" s="245"/>
      <c r="F22" s="245"/>
      <c r="G22" s="246"/>
    </row>
    <row r="23" spans="3:14" ht="15" hidden="1" customHeight="1">
      <c r="C23" s="244"/>
      <c r="D23" s="245"/>
      <c r="E23" s="245"/>
      <c r="F23" s="245"/>
      <c r="G23" s="246"/>
    </row>
    <row r="24" spans="3:14" ht="15" hidden="1" customHeight="1">
      <c r="C24" s="244"/>
      <c r="D24" s="245"/>
      <c r="E24" s="245"/>
      <c r="F24" s="245"/>
      <c r="G24" s="246"/>
    </row>
    <row r="25" spans="3:14" ht="15" hidden="1" customHeight="1">
      <c r="C25" s="244"/>
      <c r="D25" s="245"/>
      <c r="E25" s="245"/>
      <c r="F25" s="245"/>
      <c r="G25" s="246"/>
    </row>
    <row r="26" spans="3:14" ht="15.75" thickBot="1">
      <c r="C26" s="247"/>
      <c r="D26" s="248"/>
      <c r="E26" s="248"/>
      <c r="F26" s="248"/>
      <c r="G26" s="249"/>
    </row>
    <row r="27" spans="3:14" ht="15.75" thickBot="1"/>
    <row r="28" spans="3:14" ht="50.25" customHeight="1" thickBot="1">
      <c r="C28" s="48" t="s">
        <v>10</v>
      </c>
      <c r="D28" s="225" t="s">
        <v>390</v>
      </c>
      <c r="E28" s="166"/>
      <c r="F28" s="166"/>
      <c r="G28" s="167"/>
    </row>
    <row r="29" spans="3:14" ht="15.75" customHeight="1" thickBot="1">
      <c r="C29" s="168" t="s">
        <v>1</v>
      </c>
      <c r="D29" s="168" t="s">
        <v>2</v>
      </c>
      <c r="E29" s="42" t="s">
        <v>3</v>
      </c>
      <c r="F29" s="42" t="s">
        <v>4</v>
      </c>
      <c r="G29" s="168" t="s">
        <v>416</v>
      </c>
      <c r="H29" s="226" t="s">
        <v>15</v>
      </c>
      <c r="I29" s="227"/>
      <c r="J29" s="227"/>
      <c r="K29" s="227"/>
      <c r="L29" s="227"/>
      <c r="M29" s="227"/>
      <c r="N29" s="227"/>
    </row>
    <row r="30" spans="3:14" ht="15.75" thickBot="1">
      <c r="C30" s="169"/>
      <c r="D30" s="169"/>
      <c r="E30" s="43" t="s">
        <v>414</v>
      </c>
      <c r="F30" s="43" t="s">
        <v>415</v>
      </c>
      <c r="G30" s="218"/>
      <c r="H30" s="207" t="s">
        <v>393</v>
      </c>
      <c r="I30" s="208"/>
      <c r="J30" s="208"/>
      <c r="K30" s="208"/>
      <c r="L30" s="208"/>
      <c r="M30" s="208"/>
      <c r="N30" s="209"/>
    </row>
    <row r="31" spans="3:14" ht="39" thickBot="1">
      <c r="C31" s="44" t="s">
        <v>391</v>
      </c>
      <c r="D31" s="25" t="s">
        <v>335</v>
      </c>
      <c r="E31" s="25">
        <v>1</v>
      </c>
      <c r="F31" s="25">
        <v>1</v>
      </c>
      <c r="G31" s="40">
        <v>1</v>
      </c>
      <c r="H31" s="210"/>
      <c r="I31" s="211"/>
      <c r="J31" s="211"/>
      <c r="K31" s="211"/>
      <c r="L31" s="211"/>
      <c r="M31" s="211"/>
      <c r="N31" s="212"/>
    </row>
    <row r="32" spans="3:14" ht="28.5" customHeight="1" thickBot="1">
      <c r="C32" s="50" t="s">
        <v>12</v>
      </c>
      <c r="D32" s="222" t="s">
        <v>392</v>
      </c>
      <c r="E32" s="223"/>
      <c r="F32" s="223"/>
      <c r="G32" s="224"/>
    </row>
    <row r="33" spans="3:7" ht="28.5" customHeight="1">
      <c r="C33" s="45"/>
      <c r="D33" s="47"/>
      <c r="E33" s="46"/>
      <c r="F33" s="46"/>
      <c r="G33" s="46"/>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Q25"/>
  <sheetViews>
    <sheetView topLeftCell="B1" workbookViewId="0">
      <selection activeCell="D4" sqref="D4:M4"/>
    </sheetView>
  </sheetViews>
  <sheetFormatPr defaultRowHeight="15"/>
  <cols>
    <col min="1" max="1" width="9.140625" style="37" hidden="1" customWidth="1"/>
    <col min="2" max="2" width="8.140625" style="37" customWidth="1"/>
    <col min="3" max="3" width="42.42578125" style="37" customWidth="1"/>
    <col min="4" max="4" width="13.140625" style="37" customWidth="1"/>
    <col min="5" max="5" width="12.85546875" style="37" customWidth="1"/>
    <col min="6" max="6" width="12.5703125" style="37" customWidth="1"/>
    <col min="7" max="7" width="12.7109375" style="37" customWidth="1"/>
    <col min="8" max="13" width="9.140625" style="37"/>
    <col min="14" max="14" width="20.7109375" style="37" bestFit="1" customWidth="1"/>
    <col min="15" max="15" width="20.140625" style="37" bestFit="1" customWidth="1"/>
    <col min="16" max="16" width="17" style="37" bestFit="1" customWidth="1"/>
    <col min="17" max="17" width="44.28515625" style="37" bestFit="1" customWidth="1"/>
    <col min="18" max="16384" width="9.140625" style="37"/>
  </cols>
  <sheetData>
    <row r="1" spans="1:17" ht="15.75" thickBot="1">
      <c r="D1" s="37" t="s">
        <v>13</v>
      </c>
      <c r="E1" s="37" t="s">
        <v>0</v>
      </c>
    </row>
    <row r="2" spans="1:17" ht="15.75" thickBot="1">
      <c r="C2" s="37" t="str">
        <f>+'програм 15'!$B$2</f>
        <v xml:space="preserve"> ЈЛС</v>
      </c>
      <c r="D2" s="18">
        <f>+'програм 15'!$C$2</f>
        <v>51</v>
      </c>
      <c r="E2" s="132" t="str">
        <f>+'програм 15'!$D$2</f>
        <v>КРУПАЊ</v>
      </c>
      <c r="F2" s="133"/>
      <c r="G2" s="133"/>
      <c r="H2" s="133"/>
      <c r="I2" s="133"/>
      <c r="J2" s="133"/>
      <c r="K2" s="133"/>
      <c r="L2" s="133"/>
      <c r="M2" s="134"/>
      <c r="Q2" s="37" t="s">
        <v>277</v>
      </c>
    </row>
    <row r="3" spans="1:17" ht="15.75" thickBot="1">
      <c r="C3" s="37"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0602-0602-П7</v>
      </c>
      <c r="C4" s="37" t="s">
        <v>100</v>
      </c>
      <c r="D4" s="19" t="s">
        <v>355</v>
      </c>
      <c r="E4" s="237" t="s">
        <v>356</v>
      </c>
      <c r="F4" s="238"/>
      <c r="G4" s="238"/>
      <c r="H4" s="238"/>
      <c r="I4" s="238"/>
      <c r="J4" s="238"/>
      <c r="K4" s="238"/>
      <c r="L4" s="238"/>
      <c r="M4" s="239"/>
      <c r="N4" s="22">
        <v>3000</v>
      </c>
      <c r="O4" s="22">
        <v>520</v>
      </c>
      <c r="P4" s="22">
        <v>520</v>
      </c>
      <c r="Q4" s="23">
        <f>P4/O4</f>
        <v>1</v>
      </c>
    </row>
    <row r="5" spans="1:17" ht="17.25" customHeight="1" thickBot="1">
      <c r="C5" s="37" t="s">
        <v>11</v>
      </c>
      <c r="D5" s="251" t="s">
        <v>357</v>
      </c>
      <c r="E5" s="252"/>
      <c r="F5" s="252"/>
      <c r="G5" s="253"/>
    </row>
    <row r="7" spans="1:17" ht="15.75" thickBot="1">
      <c r="C7" s="116" t="s">
        <v>14</v>
      </c>
      <c r="D7" s="116"/>
      <c r="E7" s="116"/>
      <c r="F7" s="116"/>
      <c r="G7" s="116"/>
    </row>
    <row r="8" spans="1:17">
      <c r="C8" s="254" t="s">
        <v>358</v>
      </c>
      <c r="D8" s="255"/>
      <c r="E8" s="255"/>
      <c r="F8" s="255"/>
      <c r="G8" s="256"/>
    </row>
    <row r="9" spans="1:17">
      <c r="C9" s="257"/>
      <c r="D9" s="258"/>
      <c r="E9" s="258"/>
      <c r="F9" s="258"/>
      <c r="G9" s="259"/>
    </row>
    <row r="10" spans="1:17">
      <c r="C10" s="257"/>
      <c r="D10" s="258"/>
      <c r="E10" s="258"/>
      <c r="F10" s="258"/>
      <c r="G10" s="259"/>
    </row>
    <row r="11" spans="1:17">
      <c r="C11" s="257"/>
      <c r="D11" s="258"/>
      <c r="E11" s="258"/>
      <c r="F11" s="258"/>
      <c r="G11" s="259"/>
    </row>
    <row r="12" spans="1:17">
      <c r="C12" s="257"/>
      <c r="D12" s="258"/>
      <c r="E12" s="258"/>
      <c r="F12" s="258"/>
      <c r="G12" s="259"/>
    </row>
    <row r="13" spans="1:17">
      <c r="C13" s="257"/>
      <c r="D13" s="258"/>
      <c r="E13" s="258"/>
      <c r="F13" s="258"/>
      <c r="G13" s="259"/>
      <c r="J13" s="8"/>
    </row>
    <row r="14" spans="1:17">
      <c r="C14" s="257"/>
      <c r="D14" s="258"/>
      <c r="E14" s="258"/>
      <c r="F14" s="258"/>
      <c r="G14" s="259"/>
    </row>
    <row r="15" spans="1:17">
      <c r="C15" s="257"/>
      <c r="D15" s="258"/>
      <c r="E15" s="258"/>
      <c r="F15" s="258"/>
      <c r="G15" s="259"/>
    </row>
    <row r="16" spans="1:17">
      <c r="C16" s="257"/>
      <c r="D16" s="258"/>
      <c r="E16" s="258"/>
      <c r="F16" s="258"/>
      <c r="G16" s="259"/>
    </row>
    <row r="17" spans="3:14">
      <c r="C17" s="257"/>
      <c r="D17" s="258"/>
      <c r="E17" s="258"/>
      <c r="F17" s="258"/>
      <c r="G17" s="259"/>
    </row>
    <row r="18" spans="3:14" ht="15.75" thickBot="1">
      <c r="C18" s="260"/>
      <c r="D18" s="261"/>
      <c r="E18" s="261"/>
      <c r="F18" s="261"/>
      <c r="G18" s="262"/>
    </row>
    <row r="19" spans="3:14" ht="15.75" thickBot="1"/>
    <row r="20" spans="3:14" ht="28.5" customHeight="1" thickBot="1">
      <c r="C20" s="48" t="s">
        <v>10</v>
      </c>
      <c r="D20" s="90" t="s">
        <v>359</v>
      </c>
      <c r="E20" s="91"/>
      <c r="F20" s="91"/>
      <c r="G20" s="92"/>
    </row>
    <row r="21" spans="3:14" ht="20.25" customHeight="1" thickBot="1">
      <c r="C21" s="168" t="s">
        <v>1</v>
      </c>
      <c r="D21" s="168" t="s">
        <v>2</v>
      </c>
      <c r="E21" s="42" t="s">
        <v>3</v>
      </c>
      <c r="F21" s="42" t="s">
        <v>4</v>
      </c>
      <c r="G21" s="168" t="s">
        <v>416</v>
      </c>
      <c r="H21" s="160" t="s">
        <v>15</v>
      </c>
      <c r="I21" s="109"/>
      <c r="J21" s="109"/>
      <c r="K21" s="109"/>
      <c r="L21" s="109"/>
      <c r="M21" s="109"/>
      <c r="N21" s="109"/>
    </row>
    <row r="22" spans="3:14" ht="15.75" thickBot="1">
      <c r="C22" s="169"/>
      <c r="D22" s="169"/>
      <c r="E22" s="43" t="s">
        <v>414</v>
      </c>
      <c r="F22" s="43" t="s">
        <v>415</v>
      </c>
      <c r="G22" s="218"/>
      <c r="H22" s="126" t="s">
        <v>461</v>
      </c>
      <c r="I22" s="127"/>
      <c r="J22" s="127"/>
      <c r="K22" s="127"/>
      <c r="L22" s="127"/>
      <c r="M22" s="127"/>
      <c r="N22" s="128"/>
    </row>
    <row r="23" spans="3:14" ht="39" thickBot="1">
      <c r="C23" s="61" t="s">
        <v>360</v>
      </c>
      <c r="D23" s="25" t="s">
        <v>335</v>
      </c>
      <c r="E23" s="25">
        <v>0</v>
      </c>
      <c r="F23" s="25">
        <v>1</v>
      </c>
      <c r="G23" s="40">
        <v>0.8</v>
      </c>
      <c r="H23" s="129"/>
      <c r="I23" s="130"/>
      <c r="J23" s="130"/>
      <c r="K23" s="130"/>
      <c r="L23" s="130"/>
      <c r="M23" s="130"/>
      <c r="N23" s="131"/>
    </row>
    <row r="24" spans="3:14" ht="28.5" customHeight="1" thickBot="1">
      <c r="C24" s="49" t="s">
        <v>12</v>
      </c>
      <c r="D24" s="83" t="s">
        <v>361</v>
      </c>
      <c r="E24" s="84"/>
      <c r="F24" s="84"/>
      <c r="G24" s="85"/>
    </row>
    <row r="25" spans="3:14" ht="28.5" customHeight="1">
      <c r="C25" s="1"/>
      <c r="D25" s="2"/>
      <c r="E25" s="3"/>
      <c r="F25" s="3"/>
      <c r="G25" s="3"/>
    </row>
  </sheetData>
  <mergeCells count="13">
    <mergeCell ref="E2:M2"/>
    <mergeCell ref="E3:M3"/>
    <mergeCell ref="E4:M4"/>
    <mergeCell ref="D5:G5"/>
    <mergeCell ref="C7:G7"/>
    <mergeCell ref="H21:N21"/>
    <mergeCell ref="H22:N23"/>
    <mergeCell ref="C8:G18"/>
    <mergeCell ref="D24:G24"/>
    <mergeCell ref="D20:G20"/>
    <mergeCell ref="C21:C22"/>
    <mergeCell ref="D21:D22"/>
    <mergeCell ref="G21:G22"/>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9" customWidth="1"/>
    <col min="3" max="3" width="29.7109375" style="9" bestFit="1" customWidth="1"/>
    <col min="4" max="16384" width="9.140625" style="9"/>
  </cols>
  <sheetData>
    <row r="2" spans="2:3">
      <c r="B2" s="9">
        <v>1</v>
      </c>
      <c r="C2" s="9" t="s">
        <v>183</v>
      </c>
    </row>
    <row r="3" spans="2:3">
      <c r="B3" s="9">
        <v>2</v>
      </c>
      <c r="C3" s="9" t="s">
        <v>102</v>
      </c>
    </row>
    <row r="4" spans="2:3">
      <c r="B4" s="9">
        <v>3</v>
      </c>
      <c r="C4" s="9" t="s">
        <v>103</v>
      </c>
    </row>
    <row r="5" spans="2:3">
      <c r="B5" s="9">
        <v>4</v>
      </c>
      <c r="C5" s="9" t="s">
        <v>184</v>
      </c>
    </row>
    <row r="6" spans="2:3">
      <c r="B6" s="9">
        <v>5</v>
      </c>
      <c r="C6" s="9" t="s">
        <v>185</v>
      </c>
    </row>
    <row r="7" spans="2:3">
      <c r="B7" s="9">
        <v>6</v>
      </c>
      <c r="C7" s="9" t="s">
        <v>104</v>
      </c>
    </row>
    <row r="8" spans="2:3">
      <c r="B8" s="9">
        <v>7</v>
      </c>
      <c r="C8" s="9" t="s">
        <v>105</v>
      </c>
    </row>
    <row r="9" spans="2:3">
      <c r="B9" s="9">
        <v>8</v>
      </c>
      <c r="C9" s="9" t="s">
        <v>106</v>
      </c>
    </row>
    <row r="10" spans="2:3">
      <c r="B10" s="9">
        <v>9</v>
      </c>
      <c r="C10" s="9" t="s">
        <v>107</v>
      </c>
    </row>
    <row r="11" spans="2:3">
      <c r="B11" s="9">
        <v>10</v>
      </c>
      <c r="C11" s="9" t="s">
        <v>108</v>
      </c>
    </row>
    <row r="12" spans="2:3">
      <c r="B12" s="9">
        <v>11</v>
      </c>
      <c r="C12" s="9" t="s">
        <v>186</v>
      </c>
    </row>
    <row r="13" spans="2:3">
      <c r="B13" s="9">
        <v>12</v>
      </c>
      <c r="C13" s="9" t="s">
        <v>187</v>
      </c>
    </row>
    <row r="14" spans="2:3">
      <c r="B14" s="9">
        <v>13</v>
      </c>
      <c r="C14" s="9" t="s">
        <v>188</v>
      </c>
    </row>
    <row r="15" spans="2:3">
      <c r="B15" s="9">
        <v>14</v>
      </c>
      <c r="C15" s="9" t="s">
        <v>189</v>
      </c>
    </row>
    <row r="16" spans="2:3">
      <c r="B16" s="9">
        <v>15</v>
      </c>
      <c r="C16" s="9" t="s">
        <v>109</v>
      </c>
    </row>
    <row r="17" spans="2:3">
      <c r="B17" s="9">
        <v>16</v>
      </c>
      <c r="C17" s="9" t="s">
        <v>191</v>
      </c>
    </row>
    <row r="18" spans="2:3">
      <c r="B18" s="9">
        <v>17</v>
      </c>
      <c r="C18" s="9" t="s">
        <v>244</v>
      </c>
    </row>
    <row r="19" spans="2:3">
      <c r="B19" s="9">
        <v>18</v>
      </c>
      <c r="C19" s="9" t="s">
        <v>192</v>
      </c>
    </row>
    <row r="20" spans="2:3">
      <c r="B20" s="9">
        <v>19</v>
      </c>
      <c r="C20" s="9" t="s">
        <v>190</v>
      </c>
    </row>
    <row r="21" spans="2:3">
      <c r="B21" s="9">
        <v>20</v>
      </c>
      <c r="C21" s="9" t="s">
        <v>110</v>
      </c>
    </row>
    <row r="22" spans="2:3">
      <c r="B22" s="9">
        <v>21</v>
      </c>
      <c r="C22" s="9" t="s">
        <v>111</v>
      </c>
    </row>
    <row r="23" spans="2:3">
      <c r="B23" s="9">
        <v>22</v>
      </c>
      <c r="C23" s="9" t="s">
        <v>112</v>
      </c>
    </row>
    <row r="24" spans="2:3">
      <c r="B24" s="9">
        <v>23</v>
      </c>
      <c r="C24" s="9" t="s">
        <v>113</v>
      </c>
    </row>
    <row r="25" spans="2:3">
      <c r="B25" s="9">
        <v>24</v>
      </c>
      <c r="C25" s="9" t="s">
        <v>114</v>
      </c>
    </row>
    <row r="26" spans="2:3">
      <c r="B26" s="9">
        <v>25</v>
      </c>
      <c r="C26" s="9" t="s">
        <v>115</v>
      </c>
    </row>
    <row r="27" spans="2:3">
      <c r="B27" s="9">
        <v>26</v>
      </c>
      <c r="C27" s="9" t="s">
        <v>116</v>
      </c>
    </row>
    <row r="28" spans="2:3">
      <c r="B28" s="9">
        <v>27</v>
      </c>
      <c r="C28" s="9" t="s">
        <v>117</v>
      </c>
    </row>
    <row r="29" spans="2:3">
      <c r="B29" s="9">
        <v>28</v>
      </c>
      <c r="C29" s="9" t="s">
        <v>235</v>
      </c>
    </row>
    <row r="30" spans="2:3">
      <c r="B30" s="9">
        <v>29</v>
      </c>
      <c r="C30" s="9" t="s">
        <v>172</v>
      </c>
    </row>
    <row r="31" spans="2:3">
      <c r="B31" s="9">
        <v>30</v>
      </c>
      <c r="C31" s="9" t="s">
        <v>173</v>
      </c>
    </row>
    <row r="32" spans="2:3">
      <c r="B32" s="9">
        <v>31</v>
      </c>
      <c r="C32" s="9" t="s">
        <v>174</v>
      </c>
    </row>
    <row r="33" spans="2:3">
      <c r="B33" s="9">
        <v>32</v>
      </c>
      <c r="C33" s="9" t="s">
        <v>176</v>
      </c>
    </row>
    <row r="34" spans="2:3">
      <c r="B34" s="9">
        <v>33</v>
      </c>
      <c r="C34" s="9" t="s">
        <v>175</v>
      </c>
    </row>
    <row r="35" spans="2:3">
      <c r="B35" s="9">
        <v>34</v>
      </c>
      <c r="C35" s="9" t="s">
        <v>177</v>
      </c>
    </row>
    <row r="36" spans="2:3">
      <c r="B36" s="9">
        <v>35</v>
      </c>
      <c r="C36" s="9" t="s">
        <v>236</v>
      </c>
    </row>
    <row r="37" spans="2:3">
      <c r="B37" s="9">
        <v>36</v>
      </c>
      <c r="C37" s="9" t="s">
        <v>217</v>
      </c>
    </row>
    <row r="38" spans="2:3">
      <c r="B38" s="9">
        <v>37</v>
      </c>
      <c r="C38" s="9" t="s">
        <v>178</v>
      </c>
    </row>
    <row r="39" spans="2:3">
      <c r="B39" s="9">
        <v>38</v>
      </c>
      <c r="C39" s="9" t="s">
        <v>218</v>
      </c>
    </row>
    <row r="40" spans="2:3">
      <c r="B40" s="9">
        <v>39</v>
      </c>
      <c r="C40" s="9" t="s">
        <v>125</v>
      </c>
    </row>
    <row r="41" spans="2:3">
      <c r="B41" s="9">
        <v>40</v>
      </c>
      <c r="C41" s="9" t="s">
        <v>126</v>
      </c>
    </row>
    <row r="42" spans="2:3">
      <c r="B42" s="9">
        <v>41</v>
      </c>
      <c r="C42" s="9" t="s">
        <v>127</v>
      </c>
    </row>
    <row r="43" spans="2:3">
      <c r="B43" s="9">
        <v>42</v>
      </c>
      <c r="C43" s="9" t="s">
        <v>122</v>
      </c>
    </row>
    <row r="44" spans="2:3">
      <c r="B44" s="9">
        <v>43</v>
      </c>
      <c r="C44" s="9" t="s">
        <v>123</v>
      </c>
    </row>
    <row r="45" spans="2:3">
      <c r="B45" s="9">
        <v>44</v>
      </c>
      <c r="C45" s="9" t="s">
        <v>124</v>
      </c>
    </row>
    <row r="46" spans="2:3">
      <c r="B46" s="9">
        <v>45</v>
      </c>
      <c r="C46" s="9" t="s">
        <v>219</v>
      </c>
    </row>
    <row r="47" spans="2:3">
      <c r="B47" s="9">
        <v>46</v>
      </c>
      <c r="C47" s="9" t="s">
        <v>179</v>
      </c>
    </row>
    <row r="48" spans="2:3">
      <c r="B48" s="9">
        <v>47</v>
      </c>
      <c r="C48" s="9" t="s">
        <v>180</v>
      </c>
    </row>
    <row r="49" spans="2:3">
      <c r="B49" s="9">
        <v>48</v>
      </c>
      <c r="C49" s="9" t="s">
        <v>220</v>
      </c>
    </row>
    <row r="50" spans="2:3">
      <c r="B50" s="9">
        <v>49</v>
      </c>
      <c r="C50" s="9" t="s">
        <v>181</v>
      </c>
    </row>
    <row r="51" spans="2:3">
      <c r="B51" s="9">
        <v>50</v>
      </c>
      <c r="C51" s="9" t="s">
        <v>237</v>
      </c>
    </row>
    <row r="52" spans="2:3">
      <c r="B52" s="9">
        <v>51</v>
      </c>
      <c r="C52" s="9" t="s">
        <v>243</v>
      </c>
    </row>
    <row r="53" spans="2:3">
      <c r="B53" s="9">
        <v>52</v>
      </c>
      <c r="C53" s="9" t="s">
        <v>128</v>
      </c>
    </row>
    <row r="54" spans="2:3">
      <c r="B54" s="9">
        <v>53</v>
      </c>
      <c r="C54" s="9" t="s">
        <v>194</v>
      </c>
    </row>
    <row r="55" spans="2:3">
      <c r="B55" s="9">
        <v>54</v>
      </c>
      <c r="C55" s="9" t="s">
        <v>195</v>
      </c>
    </row>
    <row r="56" spans="2:3">
      <c r="B56" s="9">
        <v>55</v>
      </c>
      <c r="C56" s="9" t="s">
        <v>232</v>
      </c>
    </row>
    <row r="57" spans="2:3">
      <c r="B57" s="9">
        <v>56</v>
      </c>
      <c r="C57" s="9" t="s">
        <v>196</v>
      </c>
    </row>
    <row r="58" spans="2:3">
      <c r="B58" s="9">
        <v>57</v>
      </c>
      <c r="C58" s="9" t="s">
        <v>197</v>
      </c>
    </row>
    <row r="59" spans="2:3">
      <c r="B59" s="9">
        <v>58</v>
      </c>
      <c r="C59" s="9" t="s">
        <v>129</v>
      </c>
    </row>
    <row r="60" spans="2:3">
      <c r="B60" s="9">
        <v>59</v>
      </c>
      <c r="C60" s="9" t="s">
        <v>130</v>
      </c>
    </row>
    <row r="61" spans="2:3">
      <c r="B61" s="9">
        <v>60</v>
      </c>
      <c r="C61" s="9" t="s">
        <v>131</v>
      </c>
    </row>
    <row r="62" spans="2:3">
      <c r="B62" s="9">
        <v>61</v>
      </c>
      <c r="C62" s="9" t="s">
        <v>198</v>
      </c>
    </row>
    <row r="63" spans="2:3">
      <c r="B63" s="9">
        <v>62</v>
      </c>
      <c r="C63" s="9" t="s">
        <v>199</v>
      </c>
    </row>
    <row r="64" spans="2:3">
      <c r="B64" s="9">
        <v>63</v>
      </c>
      <c r="C64" s="9" t="s">
        <v>133</v>
      </c>
    </row>
    <row r="65" spans="2:3">
      <c r="B65" s="9">
        <v>64</v>
      </c>
      <c r="C65" s="9" t="s">
        <v>132</v>
      </c>
    </row>
    <row r="66" spans="2:3">
      <c r="B66" s="9">
        <v>65</v>
      </c>
      <c r="C66" s="9" t="s">
        <v>223</v>
      </c>
    </row>
    <row r="67" spans="2:3">
      <c r="B67" s="9">
        <v>66</v>
      </c>
      <c r="C67" s="9" t="s">
        <v>224</v>
      </c>
    </row>
    <row r="68" spans="2:3">
      <c r="B68" s="9">
        <v>67</v>
      </c>
      <c r="C68" s="9" t="s">
        <v>134</v>
      </c>
    </row>
    <row r="69" spans="2:3">
      <c r="B69" s="9">
        <v>68</v>
      </c>
      <c r="C69" s="9" t="s">
        <v>225</v>
      </c>
    </row>
    <row r="70" spans="2:3">
      <c r="B70" s="9">
        <v>69</v>
      </c>
      <c r="C70" s="9" t="s">
        <v>200</v>
      </c>
    </row>
    <row r="71" spans="2:3">
      <c r="B71" s="9">
        <v>70</v>
      </c>
      <c r="C71" s="9" t="s">
        <v>136</v>
      </c>
    </row>
    <row r="72" spans="2:3">
      <c r="B72" s="9">
        <v>71</v>
      </c>
      <c r="C72" s="9" t="s">
        <v>135</v>
      </c>
    </row>
    <row r="73" spans="2:3">
      <c r="B73" s="9">
        <v>72</v>
      </c>
      <c r="C73" s="9" t="s">
        <v>137</v>
      </c>
    </row>
    <row r="74" spans="2:3">
      <c r="B74" s="9">
        <v>73</v>
      </c>
      <c r="C74" s="9" t="s">
        <v>182</v>
      </c>
    </row>
    <row r="75" spans="2:3">
      <c r="B75" s="9">
        <v>74</v>
      </c>
      <c r="C75" s="9" t="s">
        <v>138</v>
      </c>
    </row>
    <row r="76" spans="2:3">
      <c r="B76" s="9">
        <v>75</v>
      </c>
      <c r="C76" s="9" t="s">
        <v>226</v>
      </c>
    </row>
    <row r="77" spans="2:3">
      <c r="B77" s="9">
        <v>76</v>
      </c>
      <c r="C77" s="9" t="s">
        <v>227</v>
      </c>
    </row>
    <row r="78" spans="2:3">
      <c r="B78" s="9">
        <v>77</v>
      </c>
      <c r="C78" s="9" t="s">
        <v>139</v>
      </c>
    </row>
    <row r="79" spans="2:3">
      <c r="B79" s="9">
        <v>78</v>
      </c>
      <c r="C79" s="9" t="s">
        <v>140</v>
      </c>
    </row>
    <row r="80" spans="2:3">
      <c r="B80" s="9">
        <v>79</v>
      </c>
      <c r="C80" s="9" t="s">
        <v>141</v>
      </c>
    </row>
    <row r="81" spans="2:3">
      <c r="B81" s="9">
        <v>80</v>
      </c>
      <c r="C81" s="9" t="s">
        <v>142</v>
      </c>
    </row>
    <row r="82" spans="2:3">
      <c r="B82" s="9">
        <v>81</v>
      </c>
      <c r="C82" s="9" t="s">
        <v>143</v>
      </c>
    </row>
    <row r="83" spans="2:3">
      <c r="B83" s="9">
        <v>82</v>
      </c>
      <c r="C83" s="9" t="s">
        <v>201</v>
      </c>
    </row>
    <row r="84" spans="2:3">
      <c r="B84" s="9">
        <v>83</v>
      </c>
      <c r="C84" s="9" t="s">
        <v>144</v>
      </c>
    </row>
    <row r="85" spans="2:3">
      <c r="B85" s="9">
        <v>84</v>
      </c>
      <c r="C85" s="9" t="s">
        <v>145</v>
      </c>
    </row>
    <row r="86" spans="2:3">
      <c r="B86" s="9">
        <v>85</v>
      </c>
      <c r="C86" s="9" t="s">
        <v>146</v>
      </c>
    </row>
    <row r="87" spans="2:3">
      <c r="B87" s="9">
        <v>86</v>
      </c>
      <c r="C87" s="9" t="s">
        <v>147</v>
      </c>
    </row>
    <row r="88" spans="2:3">
      <c r="B88" s="9">
        <v>87</v>
      </c>
      <c r="C88" s="9" t="s">
        <v>148</v>
      </c>
    </row>
    <row r="89" spans="2:3">
      <c r="B89" s="9">
        <v>88</v>
      </c>
      <c r="C89" s="9" t="s">
        <v>228</v>
      </c>
    </row>
    <row r="90" spans="2:3">
      <c r="B90" s="9">
        <v>89</v>
      </c>
      <c r="C90" s="9" t="s">
        <v>149</v>
      </c>
    </row>
    <row r="91" spans="2:3">
      <c r="B91" s="9">
        <v>90</v>
      </c>
      <c r="C91" s="9" t="s">
        <v>202</v>
      </c>
    </row>
    <row r="92" spans="2:3">
      <c r="B92" s="9">
        <v>91</v>
      </c>
      <c r="C92" s="9" t="s">
        <v>203</v>
      </c>
    </row>
    <row r="93" spans="2:3">
      <c r="B93" s="9">
        <v>92</v>
      </c>
      <c r="C93" s="9" t="s">
        <v>204</v>
      </c>
    </row>
    <row r="94" spans="2:3">
      <c r="B94" s="9">
        <v>93</v>
      </c>
      <c r="C94" s="9" t="s">
        <v>229</v>
      </c>
    </row>
    <row r="95" spans="2:3">
      <c r="B95" s="9">
        <v>94</v>
      </c>
      <c r="C95" s="9" t="s">
        <v>238</v>
      </c>
    </row>
    <row r="96" spans="2:3">
      <c r="B96" s="9">
        <v>95</v>
      </c>
      <c r="C96" s="9" t="s">
        <v>206</v>
      </c>
    </row>
    <row r="97" spans="2:3">
      <c r="B97" s="9">
        <v>96</v>
      </c>
      <c r="C97" s="9" t="s">
        <v>150</v>
      </c>
    </row>
    <row r="98" spans="2:3">
      <c r="B98" s="9">
        <v>97</v>
      </c>
      <c r="C98" s="9" t="s">
        <v>205</v>
      </c>
    </row>
    <row r="99" spans="2:3">
      <c r="B99" s="9">
        <v>98</v>
      </c>
      <c r="C99" s="9" t="s">
        <v>239</v>
      </c>
    </row>
    <row r="100" spans="2:3">
      <c r="B100" s="9">
        <v>99</v>
      </c>
      <c r="C100" s="9" t="s">
        <v>151</v>
      </c>
    </row>
    <row r="101" spans="2:3">
      <c r="B101" s="9">
        <v>100</v>
      </c>
      <c r="C101" s="9" t="s">
        <v>245</v>
      </c>
    </row>
    <row r="102" spans="2:3">
      <c r="B102" s="9">
        <v>101</v>
      </c>
      <c r="C102" s="9" t="s">
        <v>207</v>
      </c>
    </row>
    <row r="103" spans="2:3">
      <c r="B103" s="9">
        <v>102</v>
      </c>
      <c r="C103" s="9" t="s">
        <v>152</v>
      </c>
    </row>
    <row r="104" spans="2:3">
      <c r="B104" s="9">
        <v>103</v>
      </c>
      <c r="C104" s="9" t="s">
        <v>208</v>
      </c>
    </row>
    <row r="105" spans="2:3">
      <c r="B105" s="9">
        <v>104</v>
      </c>
      <c r="C105" s="9" t="s">
        <v>230</v>
      </c>
    </row>
    <row r="106" spans="2:3">
      <c r="B106" s="9">
        <v>105</v>
      </c>
      <c r="C106" s="9" t="s">
        <v>153</v>
      </c>
    </row>
    <row r="107" spans="2:3">
      <c r="B107" s="9">
        <v>106</v>
      </c>
      <c r="C107" s="9" t="s">
        <v>154</v>
      </c>
    </row>
    <row r="108" spans="2:3">
      <c r="B108" s="9">
        <v>107</v>
      </c>
      <c r="C108" s="9" t="s">
        <v>155</v>
      </c>
    </row>
    <row r="109" spans="2:3">
      <c r="B109" s="9">
        <v>108</v>
      </c>
      <c r="C109" s="9" t="s">
        <v>156</v>
      </c>
    </row>
    <row r="110" spans="2:3">
      <c r="B110" s="9">
        <v>109</v>
      </c>
      <c r="C110" s="9" t="s">
        <v>157</v>
      </c>
    </row>
    <row r="111" spans="2:3">
      <c r="B111" s="9">
        <v>110</v>
      </c>
      <c r="C111" s="9" t="s">
        <v>160</v>
      </c>
    </row>
    <row r="112" spans="2:3">
      <c r="B112" s="9">
        <v>111</v>
      </c>
      <c r="C112" s="9" t="s">
        <v>158</v>
      </c>
    </row>
    <row r="113" spans="2:3">
      <c r="B113" s="9">
        <v>112</v>
      </c>
      <c r="C113" s="9" t="s">
        <v>159</v>
      </c>
    </row>
    <row r="114" spans="2:3">
      <c r="B114" s="9">
        <v>113</v>
      </c>
      <c r="C114" s="9" t="s">
        <v>161</v>
      </c>
    </row>
    <row r="115" spans="2:3">
      <c r="B115" s="9">
        <v>114</v>
      </c>
      <c r="C115" s="9" t="s">
        <v>209</v>
      </c>
    </row>
    <row r="116" spans="2:3">
      <c r="B116" s="9">
        <v>115</v>
      </c>
      <c r="C116" s="9" t="s">
        <v>165</v>
      </c>
    </row>
    <row r="117" spans="2:3">
      <c r="B117" s="9">
        <v>116</v>
      </c>
      <c r="C117" s="9" t="s">
        <v>166</v>
      </c>
    </row>
    <row r="118" spans="2:3">
      <c r="B118" s="9">
        <v>117</v>
      </c>
      <c r="C118" s="9" t="s">
        <v>211</v>
      </c>
    </row>
    <row r="119" spans="2:3">
      <c r="B119" s="9">
        <v>118</v>
      </c>
      <c r="C119" s="9" t="s">
        <v>210</v>
      </c>
    </row>
    <row r="120" spans="2:3">
      <c r="B120" s="9">
        <v>119</v>
      </c>
      <c r="C120" s="9" t="s">
        <v>162</v>
      </c>
    </row>
    <row r="121" spans="2:3">
      <c r="B121" s="9">
        <v>120</v>
      </c>
      <c r="C121" s="9" t="s">
        <v>231</v>
      </c>
    </row>
    <row r="122" spans="2:3">
      <c r="B122" s="9">
        <v>121</v>
      </c>
      <c r="C122" s="9" t="s">
        <v>246</v>
      </c>
    </row>
    <row r="123" spans="2:3">
      <c r="B123" s="9">
        <v>122</v>
      </c>
      <c r="C123" s="9" t="s">
        <v>163</v>
      </c>
    </row>
    <row r="124" spans="2:3">
      <c r="B124" s="9">
        <v>123</v>
      </c>
      <c r="C124" s="9" t="s">
        <v>240</v>
      </c>
    </row>
    <row r="125" spans="2:3">
      <c r="B125" s="9">
        <v>124</v>
      </c>
      <c r="C125" s="9" t="s">
        <v>212</v>
      </c>
    </row>
    <row r="126" spans="2:3">
      <c r="B126" s="9">
        <v>125</v>
      </c>
      <c r="C126" s="9" t="s">
        <v>241</v>
      </c>
    </row>
    <row r="127" spans="2:3">
      <c r="B127" s="9">
        <v>126</v>
      </c>
      <c r="C127" s="9" t="s">
        <v>221</v>
      </c>
    </row>
    <row r="128" spans="2:3">
      <c r="B128" s="9">
        <v>127</v>
      </c>
      <c r="C128" s="9" t="s">
        <v>213</v>
      </c>
    </row>
    <row r="129" spans="2:3">
      <c r="B129" s="9">
        <v>128</v>
      </c>
      <c r="C129" s="9" t="s">
        <v>242</v>
      </c>
    </row>
    <row r="130" spans="2:3">
      <c r="B130" s="9">
        <v>129</v>
      </c>
      <c r="C130" s="9" t="s">
        <v>164</v>
      </c>
    </row>
    <row r="131" spans="2:3">
      <c r="B131" s="9">
        <v>130</v>
      </c>
      <c r="C131" s="9" t="s">
        <v>215</v>
      </c>
    </row>
    <row r="132" spans="2:3">
      <c r="B132" s="9">
        <v>131</v>
      </c>
      <c r="C132" s="9" t="s">
        <v>216</v>
      </c>
    </row>
    <row r="133" spans="2:3">
      <c r="B133" s="9">
        <v>132</v>
      </c>
      <c r="C133" s="9" t="s">
        <v>167</v>
      </c>
    </row>
    <row r="134" spans="2:3">
      <c r="B134" s="9">
        <v>133</v>
      </c>
      <c r="C134" s="9" t="s">
        <v>168</v>
      </c>
    </row>
    <row r="135" spans="2:3">
      <c r="B135" s="9">
        <v>134</v>
      </c>
      <c r="C135" s="9" t="s">
        <v>169</v>
      </c>
    </row>
    <row r="136" spans="2:3">
      <c r="B136" s="9">
        <v>135</v>
      </c>
      <c r="C136" s="9" t="s">
        <v>170</v>
      </c>
    </row>
    <row r="137" spans="2:3">
      <c r="B137" s="9">
        <v>136</v>
      </c>
      <c r="C137" s="9" t="s">
        <v>119</v>
      </c>
    </row>
    <row r="138" spans="2:3">
      <c r="B138" s="9">
        <v>137</v>
      </c>
      <c r="C138" s="9" t="s">
        <v>120</v>
      </c>
    </row>
    <row r="139" spans="2:3">
      <c r="B139" s="9">
        <v>138</v>
      </c>
      <c r="C139" s="9" t="s">
        <v>171</v>
      </c>
    </row>
    <row r="140" spans="2:3">
      <c r="B140" s="9">
        <v>139</v>
      </c>
      <c r="C140" s="9" t="s">
        <v>234</v>
      </c>
    </row>
    <row r="141" spans="2:3">
      <c r="B141" s="9">
        <v>140</v>
      </c>
      <c r="C141" s="9" t="s">
        <v>118</v>
      </c>
    </row>
    <row r="142" spans="2:3">
      <c r="B142" s="9">
        <v>141</v>
      </c>
      <c r="C142" s="9" t="s">
        <v>121</v>
      </c>
    </row>
    <row r="143" spans="2:3">
      <c r="B143" s="9">
        <v>142</v>
      </c>
      <c r="C143" s="9" t="s">
        <v>222</v>
      </c>
    </row>
    <row r="144" spans="2:3">
      <c r="B144" s="9">
        <v>143</v>
      </c>
      <c r="C144" s="9" t="s">
        <v>193</v>
      </c>
    </row>
    <row r="145" spans="2:3">
      <c r="B145" s="9">
        <v>144</v>
      </c>
      <c r="C145" s="9" t="s">
        <v>233</v>
      </c>
    </row>
    <row r="146" spans="2:3">
      <c r="B146" s="9">
        <v>145</v>
      </c>
      <c r="C146" s="9" t="s">
        <v>214</v>
      </c>
    </row>
  </sheetData>
  <autoFilter ref="C1:C146">
    <sortState ref="C2:C146">
      <sortCondition ref="C1:C146"/>
    </sortState>
  </autoFilter>
  <phoneticPr fontId="0" type="noConversion"/>
  <pageMargins left="0.7" right="0.7" top="0.75" bottom="0.75" header="0.3" footer="0.3"/>
  <pageSetup paperSize="9" scale="90" orientation="portrait" horizontalDpi="4294967294" verticalDpi="4294967294" r:id="rId1"/>
</worksheet>
</file>

<file path=xl/worksheets/sheet20.xml><?xml version="1.0" encoding="utf-8"?>
<worksheet xmlns="http://schemas.openxmlformats.org/spreadsheetml/2006/main" xmlns:r="http://schemas.openxmlformats.org/officeDocument/2006/relationships">
  <dimension ref="A1:B145"/>
  <sheetViews>
    <sheetView workbookViewId="0">
      <selection activeCell="G148" sqref="G148"/>
    </sheetView>
  </sheetViews>
  <sheetFormatPr defaultRowHeight="15"/>
  <cols>
    <col min="1" max="1" width="32.7109375" style="12" bestFit="1" customWidth="1"/>
    <col min="2" max="16384" width="9.140625" style="12"/>
  </cols>
  <sheetData>
    <row r="1" spans="1:2">
      <c r="A1" s="10" t="s">
        <v>183</v>
      </c>
      <c r="B1" s="11">
        <v>201</v>
      </c>
    </row>
    <row r="2" spans="1:2">
      <c r="A2" s="10" t="s">
        <v>102</v>
      </c>
      <c r="B2" s="11">
        <v>1</v>
      </c>
    </row>
    <row r="3" spans="1:2">
      <c r="A3" s="10" t="s">
        <v>103</v>
      </c>
      <c r="B3" s="11">
        <v>2</v>
      </c>
    </row>
    <row r="4" spans="1:2">
      <c r="A4" s="10" t="s">
        <v>184</v>
      </c>
      <c r="B4" s="11">
        <v>202</v>
      </c>
    </row>
    <row r="5" spans="1:2">
      <c r="A5" s="10" t="s">
        <v>185</v>
      </c>
      <c r="B5" s="11">
        <v>203</v>
      </c>
    </row>
    <row r="6" spans="1:2">
      <c r="A6" s="10" t="s">
        <v>104</v>
      </c>
      <c r="B6" s="11">
        <v>3</v>
      </c>
    </row>
    <row r="7" spans="1:2">
      <c r="A7" s="10" t="s">
        <v>105</v>
      </c>
      <c r="B7" s="11">
        <v>4</v>
      </c>
    </row>
    <row r="8" spans="1:2">
      <c r="A8" s="10" t="s">
        <v>106</v>
      </c>
      <c r="B8" s="11">
        <v>6</v>
      </c>
    </row>
    <row r="9" spans="1:2">
      <c r="A9" s="10" t="s">
        <v>107</v>
      </c>
      <c r="B9" s="11">
        <v>7</v>
      </c>
    </row>
    <row r="10" spans="1:2">
      <c r="A10" s="10" t="s">
        <v>108</v>
      </c>
      <c r="B10" s="11">
        <v>8</v>
      </c>
    </row>
    <row r="11" spans="1:2">
      <c r="A11" s="10" t="s">
        <v>186</v>
      </c>
      <c r="B11" s="11">
        <v>204</v>
      </c>
    </row>
    <row r="12" spans="1:2">
      <c r="A12" s="10" t="s">
        <v>187</v>
      </c>
      <c r="B12" s="11">
        <v>205</v>
      </c>
    </row>
    <row r="13" spans="1:2">
      <c r="A13" s="10" t="s">
        <v>188</v>
      </c>
      <c r="B13" s="11">
        <v>206</v>
      </c>
    </row>
    <row r="14" spans="1:2">
      <c r="A14" s="10" t="s">
        <v>189</v>
      </c>
      <c r="B14" s="11">
        <v>207</v>
      </c>
    </row>
    <row r="15" spans="1:2">
      <c r="A15" s="10" t="s">
        <v>109</v>
      </c>
      <c r="B15" s="11">
        <v>9</v>
      </c>
    </row>
    <row r="16" spans="1:2">
      <c r="A16" s="10" t="s">
        <v>191</v>
      </c>
      <c r="B16" s="11">
        <v>209</v>
      </c>
    </row>
    <row r="17" spans="1:2">
      <c r="A17" s="14" t="s">
        <v>244</v>
      </c>
      <c r="B17" s="15">
        <v>500</v>
      </c>
    </row>
    <row r="18" spans="1:2">
      <c r="A18" s="10" t="s">
        <v>192</v>
      </c>
      <c r="B18" s="11">
        <v>210</v>
      </c>
    </row>
    <row r="19" spans="1:2">
      <c r="A19" s="10" t="s">
        <v>190</v>
      </c>
      <c r="B19" s="11">
        <v>208</v>
      </c>
    </row>
    <row r="20" spans="1:2">
      <c r="A20" s="10" t="s">
        <v>110</v>
      </c>
      <c r="B20" s="11">
        <v>23</v>
      </c>
    </row>
    <row r="21" spans="1:2">
      <c r="A21" s="10" t="s">
        <v>111</v>
      </c>
      <c r="B21" s="11">
        <v>24</v>
      </c>
    </row>
    <row r="22" spans="1:2">
      <c r="A22" s="10" t="s">
        <v>112</v>
      </c>
      <c r="B22" s="11">
        <v>25</v>
      </c>
    </row>
    <row r="23" spans="1:2">
      <c r="A23" s="10" t="s">
        <v>113</v>
      </c>
      <c r="B23" s="11">
        <v>26</v>
      </c>
    </row>
    <row r="24" spans="1:2">
      <c r="A24" s="10" t="s">
        <v>114</v>
      </c>
      <c r="B24" s="11">
        <v>27</v>
      </c>
    </row>
    <row r="25" spans="1:2">
      <c r="A25" s="10" t="s">
        <v>115</v>
      </c>
      <c r="B25" s="11">
        <v>28</v>
      </c>
    </row>
    <row r="26" spans="1:2">
      <c r="A26" s="10" t="s">
        <v>116</v>
      </c>
      <c r="B26" s="11">
        <v>29</v>
      </c>
    </row>
    <row r="27" spans="1:2">
      <c r="A27" s="10" t="s">
        <v>117</v>
      </c>
      <c r="B27" s="11">
        <v>30</v>
      </c>
    </row>
    <row r="28" spans="1:2">
      <c r="A28" s="10" t="s">
        <v>235</v>
      </c>
      <c r="B28" s="11">
        <v>107</v>
      </c>
    </row>
    <row r="29" spans="1:2">
      <c r="A29" s="10" t="s">
        <v>172</v>
      </c>
      <c r="B29" s="11">
        <v>108</v>
      </c>
    </row>
    <row r="30" spans="1:2">
      <c r="A30" s="10" t="s">
        <v>173</v>
      </c>
      <c r="B30" s="11">
        <v>109</v>
      </c>
    </row>
    <row r="31" spans="1:2">
      <c r="A31" s="10" t="s">
        <v>174</v>
      </c>
      <c r="B31" s="11">
        <v>110</v>
      </c>
    </row>
    <row r="32" spans="1:2">
      <c r="A32" s="10" t="s">
        <v>176</v>
      </c>
      <c r="B32" s="11">
        <v>112</v>
      </c>
    </row>
    <row r="33" spans="1:2">
      <c r="A33" s="10" t="s">
        <v>175</v>
      </c>
      <c r="B33" s="11">
        <v>111</v>
      </c>
    </row>
    <row r="34" spans="1:2">
      <c r="A34" s="10" t="s">
        <v>177</v>
      </c>
      <c r="B34" s="11">
        <v>113</v>
      </c>
    </row>
    <row r="35" spans="1:2">
      <c r="A35" s="10" t="s">
        <v>236</v>
      </c>
      <c r="B35" s="11">
        <v>114</v>
      </c>
    </row>
    <row r="36" spans="1:2">
      <c r="A36" s="10" t="s">
        <v>217</v>
      </c>
      <c r="B36" s="11">
        <v>240</v>
      </c>
    </row>
    <row r="37" spans="1:2">
      <c r="A37" s="10" t="s">
        <v>178</v>
      </c>
      <c r="B37" s="11">
        <v>115</v>
      </c>
    </row>
    <row r="38" spans="1:2">
      <c r="A38" s="10" t="s">
        <v>218</v>
      </c>
      <c r="B38" s="11">
        <v>241</v>
      </c>
    </row>
    <row r="39" spans="1:2">
      <c r="A39" s="10" t="s">
        <v>125</v>
      </c>
      <c r="B39" s="11">
        <v>39</v>
      </c>
    </row>
    <row r="40" spans="1:2">
      <c r="A40" s="10" t="s">
        <v>126</v>
      </c>
      <c r="B40" s="11">
        <v>40</v>
      </c>
    </row>
    <row r="41" spans="1:2">
      <c r="A41" s="10" t="s">
        <v>127</v>
      </c>
      <c r="B41" s="11">
        <v>41</v>
      </c>
    </row>
    <row r="42" spans="1:2">
      <c r="A42" s="10" t="s">
        <v>122</v>
      </c>
      <c r="B42" s="11">
        <v>36</v>
      </c>
    </row>
    <row r="43" spans="1:2">
      <c r="A43" s="10" t="s">
        <v>123</v>
      </c>
      <c r="B43" s="11">
        <v>37</v>
      </c>
    </row>
    <row r="44" spans="1:2">
      <c r="A44" s="10" t="s">
        <v>124</v>
      </c>
      <c r="B44" s="11">
        <v>38</v>
      </c>
    </row>
    <row r="45" spans="1:2">
      <c r="A45" s="10" t="s">
        <v>219</v>
      </c>
      <c r="B45" s="11">
        <v>243</v>
      </c>
    </row>
    <row r="46" spans="1:2">
      <c r="A46" s="10" t="s">
        <v>179</v>
      </c>
      <c r="B46" s="11">
        <v>117</v>
      </c>
    </row>
    <row r="47" spans="1:2">
      <c r="A47" s="10" t="s">
        <v>180</v>
      </c>
      <c r="B47" s="11">
        <v>118</v>
      </c>
    </row>
    <row r="48" spans="1:2">
      <c r="A48" s="10" t="s">
        <v>220</v>
      </c>
      <c r="B48" s="11">
        <v>244</v>
      </c>
    </row>
    <row r="49" spans="1:2">
      <c r="A49" s="10" t="s">
        <v>181</v>
      </c>
      <c r="B49" s="11">
        <v>119</v>
      </c>
    </row>
    <row r="50" spans="1:2">
      <c r="A50" s="10" t="s">
        <v>237</v>
      </c>
      <c r="B50" s="11">
        <v>116</v>
      </c>
    </row>
    <row r="51" spans="1:2">
      <c r="A51" s="10" t="s">
        <v>243</v>
      </c>
      <c r="B51" s="11">
        <v>242</v>
      </c>
    </row>
    <row r="52" spans="1:2">
      <c r="A52" s="10" t="s">
        <v>128</v>
      </c>
      <c r="B52" s="11">
        <v>42</v>
      </c>
    </row>
    <row r="53" spans="1:2">
      <c r="A53" s="10" t="s">
        <v>194</v>
      </c>
      <c r="B53" s="11">
        <v>212</v>
      </c>
    </row>
    <row r="54" spans="1:2">
      <c r="A54" s="10" t="s">
        <v>195</v>
      </c>
      <c r="B54" s="11">
        <v>213</v>
      </c>
    </row>
    <row r="55" spans="1:2">
      <c r="A55" s="10" t="s">
        <v>232</v>
      </c>
      <c r="B55" s="11">
        <v>96</v>
      </c>
    </row>
    <row r="56" spans="1:2">
      <c r="A56" s="10" t="s">
        <v>196</v>
      </c>
      <c r="B56" s="11">
        <v>214</v>
      </c>
    </row>
    <row r="57" spans="1:2">
      <c r="A57" s="10" t="s">
        <v>197</v>
      </c>
      <c r="B57" s="11">
        <v>215</v>
      </c>
    </row>
    <row r="58" spans="1:2">
      <c r="A58" s="10" t="s">
        <v>129</v>
      </c>
      <c r="B58" s="11">
        <v>43</v>
      </c>
    </row>
    <row r="59" spans="1:2">
      <c r="A59" s="10" t="s">
        <v>130</v>
      </c>
      <c r="B59" s="11">
        <v>44</v>
      </c>
    </row>
    <row r="60" spans="1:2">
      <c r="A60" s="10" t="s">
        <v>131</v>
      </c>
      <c r="B60" s="11">
        <v>45</v>
      </c>
    </row>
    <row r="61" spans="1:2">
      <c r="A61" s="10" t="s">
        <v>198</v>
      </c>
      <c r="B61" s="11">
        <v>216</v>
      </c>
    </row>
    <row r="62" spans="1:2">
      <c r="A62" s="10" t="s">
        <v>199</v>
      </c>
      <c r="B62" s="11">
        <v>217</v>
      </c>
    </row>
    <row r="63" spans="1:2">
      <c r="A63" s="10" t="s">
        <v>133</v>
      </c>
      <c r="B63" s="11">
        <v>48</v>
      </c>
    </row>
    <row r="64" spans="1:2">
      <c r="A64" s="10" t="s">
        <v>132</v>
      </c>
      <c r="B64" s="11">
        <v>46</v>
      </c>
    </row>
    <row r="65" spans="1:2">
      <c r="A65" s="10" t="s">
        <v>223</v>
      </c>
      <c r="B65" s="11">
        <v>49</v>
      </c>
    </row>
    <row r="66" spans="1:2">
      <c r="A66" s="10" t="s">
        <v>224</v>
      </c>
      <c r="B66" s="11">
        <v>50</v>
      </c>
    </row>
    <row r="67" spans="1:2">
      <c r="A67" s="10" t="s">
        <v>134</v>
      </c>
      <c r="B67" s="11">
        <v>51</v>
      </c>
    </row>
    <row r="68" spans="1:2">
      <c r="A68" s="10" t="s">
        <v>225</v>
      </c>
      <c r="B68" s="11">
        <v>52</v>
      </c>
    </row>
    <row r="69" spans="1:2">
      <c r="A69" s="10" t="s">
        <v>200</v>
      </c>
      <c r="B69" s="11">
        <v>218</v>
      </c>
    </row>
    <row r="70" spans="1:2">
      <c r="A70" s="10" t="s">
        <v>136</v>
      </c>
      <c r="B70" s="11">
        <v>54</v>
      </c>
    </row>
    <row r="71" spans="1:2">
      <c r="A71" s="10" t="s">
        <v>135</v>
      </c>
      <c r="B71" s="11">
        <v>53</v>
      </c>
    </row>
    <row r="72" spans="1:2">
      <c r="A72" s="10" t="s">
        <v>137</v>
      </c>
      <c r="B72" s="11">
        <v>55</v>
      </c>
    </row>
    <row r="73" spans="1:2">
      <c r="A73" s="10" t="s">
        <v>182</v>
      </c>
      <c r="B73" s="11">
        <v>121</v>
      </c>
    </row>
    <row r="74" spans="1:2">
      <c r="A74" s="10" t="s">
        <v>138</v>
      </c>
      <c r="B74" s="11">
        <v>57</v>
      </c>
    </row>
    <row r="75" spans="1:2">
      <c r="A75" s="10" t="s">
        <v>226</v>
      </c>
      <c r="B75" s="11">
        <v>58</v>
      </c>
    </row>
    <row r="76" spans="1:2">
      <c r="A76" s="10" t="s">
        <v>227</v>
      </c>
      <c r="B76" s="11">
        <v>59</v>
      </c>
    </row>
    <row r="77" spans="1:2">
      <c r="A77" s="10" t="s">
        <v>139</v>
      </c>
      <c r="B77" s="11">
        <v>60</v>
      </c>
    </row>
    <row r="78" spans="1:2">
      <c r="A78" s="10" t="s">
        <v>140</v>
      </c>
      <c r="B78" s="11">
        <v>61</v>
      </c>
    </row>
    <row r="79" spans="1:2">
      <c r="A79" s="10" t="s">
        <v>141</v>
      </c>
      <c r="B79" s="11">
        <v>62</v>
      </c>
    </row>
    <row r="80" spans="1:2">
      <c r="A80" s="10" t="s">
        <v>142</v>
      </c>
      <c r="B80" s="11">
        <v>63</v>
      </c>
    </row>
    <row r="81" spans="1:2">
      <c r="A81" s="10" t="s">
        <v>143</v>
      </c>
      <c r="B81" s="11">
        <v>65</v>
      </c>
    </row>
    <row r="82" spans="1:2">
      <c r="A82" s="10" t="s">
        <v>201</v>
      </c>
      <c r="B82" s="11">
        <v>219</v>
      </c>
    </row>
    <row r="83" spans="1:2">
      <c r="A83" s="10" t="s">
        <v>144</v>
      </c>
      <c r="B83" s="11">
        <v>66</v>
      </c>
    </row>
    <row r="84" spans="1:2">
      <c r="A84" s="10" t="s">
        <v>145</v>
      </c>
      <c r="B84" s="11">
        <v>67</v>
      </c>
    </row>
    <row r="85" spans="1:2">
      <c r="A85" s="10" t="s">
        <v>146</v>
      </c>
      <c r="B85" s="11">
        <v>68</v>
      </c>
    </row>
    <row r="86" spans="1:2">
      <c r="A86" s="10" t="s">
        <v>147</v>
      </c>
      <c r="B86" s="11">
        <v>69</v>
      </c>
    </row>
    <row r="87" spans="1:2">
      <c r="A87" s="10" t="s">
        <v>148</v>
      </c>
      <c r="B87" s="11">
        <v>72</v>
      </c>
    </row>
    <row r="88" spans="1:2">
      <c r="A88" s="10" t="s">
        <v>228</v>
      </c>
      <c r="B88" s="11">
        <v>73</v>
      </c>
    </row>
    <row r="89" spans="1:2">
      <c r="A89" s="10" t="s">
        <v>149</v>
      </c>
      <c r="B89" s="11">
        <v>74</v>
      </c>
    </row>
    <row r="90" spans="1:2">
      <c r="A90" s="10" t="s">
        <v>202</v>
      </c>
      <c r="B90" s="11">
        <v>220</v>
      </c>
    </row>
    <row r="91" spans="1:2">
      <c r="A91" s="10" t="s">
        <v>203</v>
      </c>
      <c r="B91" s="11">
        <v>221</v>
      </c>
    </row>
    <row r="92" spans="1:2">
      <c r="A92" s="10" t="s">
        <v>204</v>
      </c>
      <c r="B92" s="11">
        <v>222</v>
      </c>
    </row>
    <row r="93" spans="1:2">
      <c r="A93" s="10" t="s">
        <v>229</v>
      </c>
      <c r="B93" s="11">
        <v>75</v>
      </c>
    </row>
    <row r="94" spans="1:2">
      <c r="A94" s="10" t="s">
        <v>238</v>
      </c>
      <c r="B94" s="11">
        <v>223</v>
      </c>
    </row>
    <row r="95" spans="1:2">
      <c r="A95" s="10" t="s">
        <v>206</v>
      </c>
      <c r="B95" s="11">
        <v>225</v>
      </c>
    </row>
    <row r="96" spans="1:2">
      <c r="A96" s="10" t="s">
        <v>150</v>
      </c>
      <c r="B96" s="11">
        <v>76</v>
      </c>
    </row>
    <row r="97" spans="1:2">
      <c r="A97" s="10" t="s">
        <v>205</v>
      </c>
      <c r="B97" s="11">
        <v>224</v>
      </c>
    </row>
    <row r="98" spans="1:2">
      <c r="A98" s="10" t="s">
        <v>239</v>
      </c>
      <c r="B98" s="11">
        <v>226</v>
      </c>
    </row>
    <row r="99" spans="1:2">
      <c r="A99" s="10" t="s">
        <v>151</v>
      </c>
      <c r="B99" s="11">
        <v>77</v>
      </c>
    </row>
    <row r="100" spans="1:2">
      <c r="A100" s="10" t="s">
        <v>245</v>
      </c>
      <c r="B100" s="11">
        <v>78</v>
      </c>
    </row>
    <row r="101" spans="1:2">
      <c r="A101" s="10" t="s">
        <v>207</v>
      </c>
      <c r="B101" s="11">
        <v>227</v>
      </c>
    </row>
    <row r="102" spans="1:2">
      <c r="A102" s="10" t="s">
        <v>152</v>
      </c>
      <c r="B102" s="11">
        <v>79</v>
      </c>
    </row>
    <row r="103" spans="1:2">
      <c r="A103" s="10" t="s">
        <v>208</v>
      </c>
      <c r="B103" s="11">
        <v>228</v>
      </c>
    </row>
    <row r="104" spans="1:2">
      <c r="A104" s="10" t="s">
        <v>230</v>
      </c>
      <c r="B104" s="11">
        <v>80</v>
      </c>
    </row>
    <row r="105" spans="1:2">
      <c r="A105" s="10" t="s">
        <v>153</v>
      </c>
      <c r="B105" s="11">
        <v>81</v>
      </c>
    </row>
    <row r="106" spans="1:2">
      <c r="A106" s="10" t="s">
        <v>154</v>
      </c>
      <c r="B106" s="11">
        <v>82</v>
      </c>
    </row>
    <row r="107" spans="1:2">
      <c r="A107" s="10" t="s">
        <v>155</v>
      </c>
      <c r="B107" s="11">
        <v>83</v>
      </c>
    </row>
    <row r="108" spans="1:2">
      <c r="A108" s="10" t="s">
        <v>156</v>
      </c>
      <c r="B108" s="11">
        <v>84</v>
      </c>
    </row>
    <row r="109" spans="1:2">
      <c r="A109" s="10" t="s">
        <v>157</v>
      </c>
      <c r="B109" s="11">
        <v>85</v>
      </c>
    </row>
    <row r="110" spans="1:2">
      <c r="A110" s="10" t="s">
        <v>160</v>
      </c>
      <c r="B110" s="11">
        <v>88</v>
      </c>
    </row>
    <row r="111" spans="1:2">
      <c r="A111" s="10" t="s">
        <v>158</v>
      </c>
      <c r="B111" s="11">
        <v>86</v>
      </c>
    </row>
    <row r="112" spans="1:2">
      <c r="A112" s="10" t="s">
        <v>159</v>
      </c>
      <c r="B112" s="11">
        <v>87</v>
      </c>
    </row>
    <row r="113" spans="1:2">
      <c r="A113" s="10" t="s">
        <v>161</v>
      </c>
      <c r="B113" s="11">
        <v>89</v>
      </c>
    </row>
    <row r="114" spans="1:2">
      <c r="A114" s="10" t="s">
        <v>209</v>
      </c>
      <c r="B114" s="11">
        <v>229</v>
      </c>
    </row>
    <row r="115" spans="1:2">
      <c r="A115" s="10" t="s">
        <v>165</v>
      </c>
      <c r="B115" s="11">
        <v>97</v>
      </c>
    </row>
    <row r="116" spans="1:2">
      <c r="A116" s="10" t="s">
        <v>166</v>
      </c>
      <c r="B116" s="11">
        <v>98</v>
      </c>
    </row>
    <row r="117" spans="1:2">
      <c r="A117" s="10" t="s">
        <v>211</v>
      </c>
      <c r="B117" s="11">
        <v>231</v>
      </c>
    </row>
    <row r="118" spans="1:2">
      <c r="A118" s="10" t="s">
        <v>210</v>
      </c>
      <c r="B118" s="11">
        <v>230</v>
      </c>
    </row>
    <row r="119" spans="1:2">
      <c r="A119" s="10" t="s">
        <v>162</v>
      </c>
      <c r="B119" s="11">
        <v>91</v>
      </c>
    </row>
    <row r="120" spans="1:2">
      <c r="A120" s="10" t="s">
        <v>231</v>
      </c>
      <c r="B120" s="11">
        <v>92</v>
      </c>
    </row>
    <row r="121" spans="1:2">
      <c r="A121" s="10" t="s">
        <v>246</v>
      </c>
      <c r="B121" s="11">
        <v>93</v>
      </c>
    </row>
    <row r="122" spans="1:2">
      <c r="A122" s="10" t="s">
        <v>163</v>
      </c>
      <c r="B122" s="11">
        <v>94</v>
      </c>
    </row>
    <row r="123" spans="1:2">
      <c r="A123" s="10" t="s">
        <v>240</v>
      </c>
      <c r="B123" s="11">
        <v>232</v>
      </c>
    </row>
    <row r="124" spans="1:2">
      <c r="A124" s="10" t="s">
        <v>212</v>
      </c>
      <c r="B124" s="11">
        <v>233</v>
      </c>
    </row>
    <row r="125" spans="1:2">
      <c r="A125" s="10" t="s">
        <v>241</v>
      </c>
      <c r="B125" s="11">
        <v>234</v>
      </c>
    </row>
    <row r="126" spans="1:2">
      <c r="A126" s="13" t="s">
        <v>221</v>
      </c>
      <c r="B126" s="11">
        <v>250</v>
      </c>
    </row>
    <row r="127" spans="1:2">
      <c r="A127" s="10" t="s">
        <v>213</v>
      </c>
      <c r="B127" s="11">
        <v>235</v>
      </c>
    </row>
    <row r="128" spans="1:2">
      <c r="A128" s="10" t="s">
        <v>242</v>
      </c>
      <c r="B128" s="11">
        <v>236</v>
      </c>
    </row>
    <row r="129" spans="1:2">
      <c r="A129" s="10" t="s">
        <v>164</v>
      </c>
      <c r="B129" s="11">
        <v>95</v>
      </c>
    </row>
    <row r="130" spans="1:2">
      <c r="A130" s="10" t="s">
        <v>215</v>
      </c>
      <c r="B130" s="11">
        <v>238</v>
      </c>
    </row>
    <row r="131" spans="1:2">
      <c r="A131" s="10" t="s">
        <v>216</v>
      </c>
      <c r="B131" s="11">
        <v>239</v>
      </c>
    </row>
    <row r="132" spans="1:2">
      <c r="A132" s="10" t="s">
        <v>167</v>
      </c>
      <c r="B132" s="11">
        <v>101</v>
      </c>
    </row>
    <row r="133" spans="1:2">
      <c r="A133" s="10" t="s">
        <v>168</v>
      </c>
      <c r="B133" s="11">
        <v>102</v>
      </c>
    </row>
    <row r="134" spans="1:2">
      <c r="A134" s="10" t="s">
        <v>169</v>
      </c>
      <c r="B134" s="11">
        <v>103</v>
      </c>
    </row>
    <row r="135" spans="1:2">
      <c r="A135" s="10" t="s">
        <v>170</v>
      </c>
      <c r="B135" s="11">
        <v>104</v>
      </c>
    </row>
    <row r="136" spans="1:2">
      <c r="A136" s="10" t="s">
        <v>119</v>
      </c>
      <c r="B136" s="11">
        <v>32</v>
      </c>
    </row>
    <row r="137" spans="1:2">
      <c r="A137" s="10" t="s">
        <v>120</v>
      </c>
      <c r="B137" s="11">
        <v>33</v>
      </c>
    </row>
    <row r="138" spans="1:2">
      <c r="A138" s="10" t="s">
        <v>171</v>
      </c>
      <c r="B138" s="11">
        <v>105</v>
      </c>
    </row>
    <row r="139" spans="1:2">
      <c r="A139" s="10" t="s">
        <v>234</v>
      </c>
      <c r="B139" s="11">
        <v>100</v>
      </c>
    </row>
    <row r="140" spans="1:2">
      <c r="A140" s="10" t="s">
        <v>118</v>
      </c>
      <c r="B140" s="11">
        <v>31</v>
      </c>
    </row>
    <row r="141" spans="1:2">
      <c r="A141" s="10" t="s">
        <v>121</v>
      </c>
      <c r="B141" s="11">
        <v>35</v>
      </c>
    </row>
    <row r="142" spans="1:2">
      <c r="A142" s="10" t="s">
        <v>222</v>
      </c>
      <c r="B142" s="11">
        <v>34</v>
      </c>
    </row>
    <row r="143" spans="1:2">
      <c r="A143" s="10" t="s">
        <v>193</v>
      </c>
      <c r="B143" s="11">
        <v>211</v>
      </c>
    </row>
    <row r="144" spans="1:2">
      <c r="A144" s="10" t="s">
        <v>233</v>
      </c>
      <c r="B144" s="11">
        <v>99</v>
      </c>
    </row>
    <row r="145" spans="1:2">
      <c r="A145" s="10" t="s">
        <v>214</v>
      </c>
      <c r="B145" s="11">
        <v>237</v>
      </c>
    </row>
  </sheetData>
  <phoneticPr fontId="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+CONCATENATE(K3,"-",L3)</f>
        <v>1101-0002</v>
      </c>
      <c r="N3" t="s">
        <v>248</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249</v>
      </c>
    </row>
    <row r="6" spans="2:14">
      <c r="B6" s="7" t="s">
        <v>32</v>
      </c>
      <c r="C6" t="s">
        <v>19</v>
      </c>
      <c r="K6" t="s">
        <v>35</v>
      </c>
      <c r="L6" s="4" t="s">
        <v>7</v>
      </c>
      <c r="M6" t="str">
        <f>+CONCATENATE(K6,"-",L6)</f>
        <v>1101-0005</v>
      </c>
      <c r="N6" t="s">
        <v>250</v>
      </c>
    </row>
    <row r="7" spans="2:14">
      <c r="B7" s="7" t="s">
        <v>33</v>
      </c>
      <c r="C7" t="s">
        <v>20</v>
      </c>
      <c r="K7" s="4" t="s">
        <v>34</v>
      </c>
      <c r="L7" s="4" t="s">
        <v>50</v>
      </c>
      <c r="M7" t="str">
        <f t="shared" ref="M7:M38" si="0">+CONCATENATE(K7,"-",L7)</f>
        <v>1102-0001</v>
      </c>
      <c r="N7" t="s">
        <v>251</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252</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253</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254</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255</v>
      </c>
    </row>
    <row r="18" spans="2:14">
      <c r="B18" s="4" t="s">
        <v>48</v>
      </c>
      <c r="C18" t="s">
        <v>26</v>
      </c>
      <c r="K18" s="4" t="s">
        <v>37</v>
      </c>
      <c r="L18" s="4" t="s">
        <v>50</v>
      </c>
      <c r="M18" t="str">
        <f t="shared" si="0"/>
        <v>1502-0001</v>
      </c>
      <c r="N18" t="s">
        <v>256</v>
      </c>
    </row>
    <row r="19" spans="2:14">
      <c r="K19" s="4" t="s">
        <v>37</v>
      </c>
      <c r="L19" s="4" t="s">
        <v>51</v>
      </c>
      <c r="M19" t="str">
        <f t="shared" si="0"/>
        <v>1502-0002</v>
      </c>
      <c r="N19" t="s">
        <v>64</v>
      </c>
    </row>
    <row r="20" spans="2:14">
      <c r="K20" s="4" t="s">
        <v>32</v>
      </c>
      <c r="L20" s="4" t="s">
        <v>50</v>
      </c>
      <c r="M20" t="str">
        <f t="shared" si="0"/>
        <v>0101-0001</v>
      </c>
      <c r="N20" t="s">
        <v>257</v>
      </c>
    </row>
    <row r="21" spans="2:14">
      <c r="K21" s="4" t="s">
        <v>32</v>
      </c>
      <c r="L21" s="4" t="s">
        <v>51</v>
      </c>
      <c r="M21" t="str">
        <f t="shared" si="0"/>
        <v>0101-0002</v>
      </c>
      <c r="N21" t="s">
        <v>65</v>
      </c>
    </row>
    <row r="22" spans="2:14">
      <c r="K22" s="4" t="s">
        <v>33</v>
      </c>
      <c r="L22" s="4" t="s">
        <v>50</v>
      </c>
      <c r="M22" t="str">
        <f t="shared" si="0"/>
        <v>0401-0001</v>
      </c>
      <c r="N22" t="s">
        <v>258</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259</v>
      </c>
    </row>
    <row r="27" spans="2:14">
      <c r="B27" s="4" t="s">
        <v>7</v>
      </c>
      <c r="K27" s="4" t="s">
        <v>33</v>
      </c>
      <c r="L27" s="4" t="s">
        <v>6</v>
      </c>
      <c r="M27" t="str">
        <f t="shared" si="0"/>
        <v>0401-0006</v>
      </c>
      <c r="N27" t="s">
        <v>69</v>
      </c>
    </row>
    <row r="28" spans="2:14">
      <c r="B28" s="4" t="s">
        <v>6</v>
      </c>
      <c r="K28" s="4" t="s">
        <v>38</v>
      </c>
      <c r="L28" s="4" t="s">
        <v>51</v>
      </c>
      <c r="M28" t="str">
        <f t="shared" si="0"/>
        <v>0701-0002</v>
      </c>
      <c r="N28" t="s">
        <v>260</v>
      </c>
    </row>
    <row r="29" spans="2:14">
      <c r="B29" s="4" t="s">
        <v>59</v>
      </c>
      <c r="K29" s="4" t="s">
        <v>38</v>
      </c>
      <c r="L29" s="4" t="s">
        <v>53</v>
      </c>
      <c r="M29" t="str">
        <f t="shared" si="0"/>
        <v>0701-0004</v>
      </c>
      <c r="N29" t="s">
        <v>70</v>
      </c>
    </row>
    <row r="30" spans="2:14">
      <c r="B30" s="4" t="s">
        <v>60</v>
      </c>
      <c r="K30" s="4" t="s">
        <v>39</v>
      </c>
      <c r="L30" s="4" t="s">
        <v>50</v>
      </c>
      <c r="M30" t="str">
        <f t="shared" si="0"/>
        <v>2001-0001</v>
      </c>
      <c r="N30" t="s">
        <v>261</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262</v>
      </c>
    </row>
    <row r="34" spans="2:14">
      <c r="B34" s="4" t="s">
        <v>95</v>
      </c>
      <c r="K34" s="4" t="s">
        <v>42</v>
      </c>
      <c r="L34" s="4" t="s">
        <v>51</v>
      </c>
      <c r="M34" t="str">
        <f t="shared" si="0"/>
        <v>0901-0002</v>
      </c>
      <c r="N34" t="s">
        <v>263</v>
      </c>
    </row>
    <row r="35" spans="2:14">
      <c r="B35" s="4" t="s">
        <v>96</v>
      </c>
      <c r="K35" s="4" t="s">
        <v>42</v>
      </c>
      <c r="L35" s="4" t="s">
        <v>52</v>
      </c>
      <c r="M35" t="str">
        <f t="shared" si="0"/>
        <v>0901-0003</v>
      </c>
      <c r="N35" t="s">
        <v>264</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265</v>
      </c>
    </row>
    <row r="39" spans="2:14">
      <c r="K39" s="4" t="s">
        <v>42</v>
      </c>
      <c r="L39" s="4" t="s">
        <v>59</v>
      </c>
      <c r="M39" t="str">
        <f t="shared" ref="M39:M68" si="1">+CONCATENATE(K39,"-",L39)</f>
        <v>0901-0007</v>
      </c>
      <c r="N39" t="s">
        <v>266</v>
      </c>
    </row>
    <row r="40" spans="2:14">
      <c r="K40" s="4" t="s">
        <v>42</v>
      </c>
      <c r="L40" s="4" t="s">
        <v>60</v>
      </c>
      <c r="M40" t="str">
        <f t="shared" si="1"/>
        <v>0901-0008</v>
      </c>
      <c r="N40" t="s">
        <v>267</v>
      </c>
    </row>
    <row r="41" spans="2:14">
      <c r="K41" s="4" t="s">
        <v>43</v>
      </c>
      <c r="L41" s="4" t="s">
        <v>50</v>
      </c>
      <c r="M41" t="str">
        <f t="shared" si="1"/>
        <v>1801-0001</v>
      </c>
      <c r="N41" t="s">
        <v>268</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269</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270</v>
      </c>
    </row>
    <row r="51" spans="11:14">
      <c r="K51" s="4" t="s">
        <v>45</v>
      </c>
      <c r="L51" s="4" t="s">
        <v>51</v>
      </c>
      <c r="M51" t="str">
        <f t="shared" si="1"/>
        <v>1301-0002</v>
      </c>
      <c r="N51" t="s">
        <v>271</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272</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273</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honeticPr fontId="0" type="noConversion"/>
  <pageMargins left="0.7" right="0.7" top="0.75" bottom="0.75" header="0.3" footer="0.3"/>
  <pageSetup paperSize="9" orientation="portrait" horizontalDpi="4294967294" verticalDpi="4294967294" r:id="rId1"/>
</worksheet>
</file>

<file path=xl/worksheets/sheet22.xml><?xml version="1.0" encoding="utf-8"?>
<worksheet xmlns="http://schemas.openxmlformats.org/spreadsheetml/2006/main" xmlns:r="http://schemas.openxmlformats.org/officeDocument/2006/relationships">
  <sheetPr>
    <tabColor rgb="FFFFFF00"/>
  </sheetPr>
  <dimension ref="A1:Q25"/>
  <sheetViews>
    <sheetView topLeftCell="B1" workbookViewId="0">
      <selection activeCell="D4" sqref="D4:M5"/>
    </sheetView>
  </sheetViews>
  <sheetFormatPr defaultRowHeight="15"/>
  <cols>
    <col min="1" max="1" width="9.140625" style="41" hidden="1" customWidth="1"/>
    <col min="2" max="2" width="8.14062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16384" width="9.140625" style="41"/>
  </cols>
  <sheetData>
    <row r="1" spans="1:17" ht="15.75" thickBot="1">
      <c r="D1" s="41" t="s">
        <v>13</v>
      </c>
      <c r="E1" s="41" t="s">
        <v>0</v>
      </c>
    </row>
    <row r="2" spans="1:17" ht="15.75" thickBot="1">
      <c r="C2" s="41" t="str">
        <f>+'[1]програм 15'!$B$2</f>
        <v xml:space="preserve"> ЈЛС</v>
      </c>
      <c r="D2" s="18">
        <f>+'[1]програм 15'!$C$2</f>
        <v>51</v>
      </c>
      <c r="E2" s="132" t="str">
        <f>+'[1]програм 15'!$D$2</f>
        <v>КРУПАЊ</v>
      </c>
      <c r="F2" s="133"/>
      <c r="G2" s="133"/>
      <c r="H2" s="133"/>
      <c r="I2" s="133"/>
      <c r="J2" s="133"/>
      <c r="K2" s="133"/>
      <c r="L2" s="133"/>
      <c r="M2" s="134"/>
      <c r="Q2" s="41" t="s">
        <v>277</v>
      </c>
    </row>
    <row r="3" spans="1:17" ht="15.75" thickBot="1">
      <c r="C3" s="41"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0602-0602-П9</v>
      </c>
      <c r="C4" s="41" t="s">
        <v>100</v>
      </c>
      <c r="D4" s="82" t="s">
        <v>377</v>
      </c>
      <c r="E4" s="237" t="s">
        <v>296</v>
      </c>
      <c r="F4" s="238"/>
      <c r="G4" s="238"/>
      <c r="H4" s="238"/>
      <c r="I4" s="238"/>
      <c r="J4" s="238"/>
      <c r="K4" s="238"/>
      <c r="L4" s="238"/>
      <c r="M4" s="239"/>
      <c r="N4" s="22">
        <v>102</v>
      </c>
      <c r="O4" s="22">
        <v>162</v>
      </c>
      <c r="P4" s="22">
        <v>161</v>
      </c>
      <c r="Q4" s="23">
        <f>P4/O4</f>
        <v>0.99382716049382713</v>
      </c>
    </row>
    <row r="5" spans="1:17" ht="30.75" customHeight="1" thickBot="1">
      <c r="C5" s="41" t="s">
        <v>11</v>
      </c>
      <c r="D5" s="263" t="s">
        <v>410</v>
      </c>
      <c r="E5" s="264"/>
      <c r="F5" s="264"/>
      <c r="G5" s="265"/>
      <c r="H5" s="81"/>
      <c r="I5" s="81"/>
      <c r="J5" s="81"/>
      <c r="K5" s="81"/>
      <c r="L5" s="81"/>
      <c r="M5" s="81"/>
    </row>
    <row r="7" spans="1:17" ht="15.75" thickBot="1">
      <c r="C7" s="116" t="s">
        <v>14</v>
      </c>
      <c r="D7" s="116"/>
      <c r="E7" s="116"/>
      <c r="F7" s="116"/>
      <c r="G7" s="116"/>
    </row>
    <row r="8" spans="1:17" ht="15" customHeight="1">
      <c r="C8" s="250" t="s">
        <v>445</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63"/>
    </row>
    <row r="14" spans="1:17">
      <c r="C14" s="120"/>
      <c r="D14" s="121"/>
      <c r="E14" s="121"/>
      <c r="F14" s="121"/>
      <c r="G14" s="122"/>
    </row>
    <row r="15" spans="1:17">
      <c r="C15" s="120"/>
      <c r="D15" s="121"/>
      <c r="E15" s="121"/>
      <c r="F15" s="121"/>
      <c r="G15" s="122"/>
    </row>
    <row r="16" spans="1:17">
      <c r="C16" s="120"/>
      <c r="D16" s="121"/>
      <c r="E16" s="121"/>
      <c r="F16" s="121"/>
      <c r="G16" s="122"/>
    </row>
    <row r="17" spans="3:14">
      <c r="C17" s="120"/>
      <c r="D17" s="121"/>
      <c r="E17" s="121"/>
      <c r="F17" s="121"/>
      <c r="G17" s="122"/>
    </row>
    <row r="18" spans="3:14" ht="15.75" thickBot="1">
      <c r="C18" s="123"/>
      <c r="D18" s="124"/>
      <c r="E18" s="124"/>
      <c r="F18" s="124"/>
      <c r="G18" s="125"/>
    </row>
    <row r="19" spans="3:14" ht="15.75" thickBot="1"/>
    <row r="20" spans="3:14" ht="28.5" customHeight="1" thickBot="1">
      <c r="C20" s="48" t="s">
        <v>10</v>
      </c>
      <c r="D20" s="90" t="s">
        <v>282</v>
      </c>
      <c r="E20" s="91"/>
      <c r="F20" s="91"/>
      <c r="G20" s="92"/>
    </row>
    <row r="21" spans="3:14" ht="30.75" customHeight="1" thickBot="1">
      <c r="C21" s="168" t="s">
        <v>1</v>
      </c>
      <c r="D21" s="168" t="s">
        <v>2</v>
      </c>
      <c r="E21" s="42" t="s">
        <v>3</v>
      </c>
      <c r="F21" s="42" t="s">
        <v>4</v>
      </c>
      <c r="G21" s="168" t="s">
        <v>416</v>
      </c>
      <c r="H21" s="160" t="s">
        <v>15</v>
      </c>
      <c r="I21" s="109"/>
      <c r="J21" s="109"/>
      <c r="K21" s="109"/>
      <c r="L21" s="109"/>
      <c r="M21" s="109"/>
      <c r="N21" s="109"/>
    </row>
    <row r="22" spans="3:14" ht="15.75" customHeight="1" thickBot="1">
      <c r="C22" s="169"/>
      <c r="D22" s="169"/>
      <c r="E22" s="43" t="s">
        <v>414</v>
      </c>
      <c r="F22" s="43" t="s">
        <v>415</v>
      </c>
      <c r="G22" s="218"/>
      <c r="H22" s="192" t="s">
        <v>408</v>
      </c>
      <c r="I22" s="193"/>
      <c r="J22" s="193"/>
      <c r="K22" s="193"/>
      <c r="L22" s="193"/>
      <c r="M22" s="193"/>
      <c r="N22" s="194"/>
    </row>
    <row r="23" spans="3:14" ht="26.25" thickBot="1">
      <c r="C23" s="6" t="s">
        <v>294</v>
      </c>
      <c r="D23" s="25" t="s">
        <v>285</v>
      </c>
      <c r="E23" s="25">
        <v>38.119999999999997</v>
      </c>
      <c r="F23" s="25">
        <v>60</v>
      </c>
      <c r="G23" s="62">
        <v>43.58</v>
      </c>
      <c r="H23" s="195"/>
      <c r="I23" s="196"/>
      <c r="J23" s="196"/>
      <c r="K23" s="196"/>
      <c r="L23" s="196"/>
      <c r="M23" s="196"/>
      <c r="N23" s="197"/>
    </row>
    <row r="24" spans="3:14" ht="28.5" customHeight="1" thickBot="1">
      <c r="C24" s="49" t="s">
        <v>12</v>
      </c>
      <c r="D24" s="83" t="s">
        <v>283</v>
      </c>
      <c r="E24" s="84"/>
      <c r="F24" s="84"/>
      <c r="G24" s="85"/>
    </row>
    <row r="25" spans="3:14" ht="28.5" customHeight="1">
      <c r="C25" s="1"/>
      <c r="D25" s="2"/>
      <c r="E25" s="3"/>
      <c r="F25" s="3"/>
      <c r="G25" s="3"/>
    </row>
  </sheetData>
  <mergeCells count="13">
    <mergeCell ref="D24:G24"/>
    <mergeCell ref="D20:G20"/>
    <mergeCell ref="C21:C22"/>
    <mergeCell ref="D21:D22"/>
    <mergeCell ref="G21:G22"/>
    <mergeCell ref="H21:N21"/>
    <mergeCell ref="H22:N23"/>
    <mergeCell ref="E2:M2"/>
    <mergeCell ref="E3:M3"/>
    <mergeCell ref="E4:M4"/>
    <mergeCell ref="D5:G5"/>
    <mergeCell ref="C7:G7"/>
    <mergeCell ref="C8:G18"/>
  </mergeCell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Q19"/>
  <sheetViews>
    <sheetView topLeftCell="B1" workbookViewId="0">
      <selection activeCell="E4" sqref="E4:M4"/>
    </sheetView>
  </sheetViews>
  <sheetFormatPr defaultRowHeight="15"/>
  <cols>
    <col min="1" max="1" width="9.140625" style="37" hidden="1" customWidth="1"/>
    <col min="2" max="2" width="8.140625" style="37" customWidth="1"/>
    <col min="3" max="3" width="42.42578125" style="37" customWidth="1"/>
    <col min="4" max="4" width="13.140625" style="37" customWidth="1"/>
    <col min="5" max="5" width="12.85546875" style="37" customWidth="1"/>
    <col min="6" max="6" width="12.5703125" style="37" customWidth="1"/>
    <col min="7" max="7" width="12.7109375" style="37" customWidth="1"/>
    <col min="8" max="13" width="9.140625" style="37"/>
    <col min="14" max="14" width="20.7109375" style="37" bestFit="1" customWidth="1"/>
    <col min="15" max="15" width="20.140625" style="37" bestFit="1" customWidth="1"/>
    <col min="16" max="16" width="17" style="37" bestFit="1" customWidth="1"/>
    <col min="17" max="17" width="44.28515625" style="37" bestFit="1" customWidth="1"/>
    <col min="18" max="16384" width="9.140625" style="37"/>
  </cols>
  <sheetData>
    <row r="1" spans="1:17" ht="15.75" thickBot="1">
      <c r="D1" s="37" t="s">
        <v>13</v>
      </c>
      <c r="E1" s="37" t="s">
        <v>0</v>
      </c>
    </row>
    <row r="2" spans="1:17" ht="15.75" thickBot="1">
      <c r="C2" s="37" t="str">
        <f>+'програм 15'!$B$2</f>
        <v xml:space="preserve"> ЈЛС</v>
      </c>
      <c r="D2" s="18">
        <f>+'програм 15'!$C$2</f>
        <v>51</v>
      </c>
      <c r="E2" s="132" t="str">
        <f>+'програм 15'!$D$2</f>
        <v>КРУПАЊ</v>
      </c>
      <c r="F2" s="133"/>
      <c r="G2" s="133"/>
      <c r="H2" s="133"/>
      <c r="I2" s="133"/>
      <c r="J2" s="133"/>
      <c r="K2" s="133"/>
      <c r="L2" s="133"/>
      <c r="M2" s="134"/>
      <c r="Q2" s="37" t="s">
        <v>277</v>
      </c>
    </row>
    <row r="3" spans="1:17" ht="15.75" thickBot="1">
      <c r="C3" s="37"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0602-0602-П11</v>
      </c>
      <c r="C4" s="37" t="s">
        <v>100</v>
      </c>
      <c r="D4" s="19" t="s">
        <v>363</v>
      </c>
      <c r="E4" s="237" t="s">
        <v>364</v>
      </c>
      <c r="F4" s="238"/>
      <c r="G4" s="238"/>
      <c r="H4" s="238"/>
      <c r="I4" s="238"/>
      <c r="J4" s="238"/>
      <c r="K4" s="238"/>
      <c r="L4" s="238"/>
      <c r="M4" s="239"/>
      <c r="N4" s="22">
        <v>950</v>
      </c>
      <c r="O4" s="22">
        <v>1886</v>
      </c>
      <c r="P4" s="22">
        <v>1749</v>
      </c>
      <c r="Q4" s="23">
        <f>P4/O4</f>
        <v>0.92735949098621417</v>
      </c>
    </row>
    <row r="5" spans="1:17" ht="15" customHeight="1" thickBot="1">
      <c r="C5" s="37" t="s">
        <v>11</v>
      </c>
      <c r="D5" s="251" t="s">
        <v>362</v>
      </c>
      <c r="E5" s="252"/>
      <c r="F5" s="252"/>
      <c r="G5" s="253"/>
    </row>
    <row r="7" spans="1:17" ht="15.75" thickBot="1">
      <c r="C7" s="116" t="s">
        <v>14</v>
      </c>
      <c r="D7" s="116"/>
      <c r="E7" s="116"/>
      <c r="F7" s="116"/>
      <c r="G7" s="116"/>
    </row>
    <row r="8" spans="1:17" ht="15" customHeight="1">
      <c r="C8" s="250" t="s">
        <v>486</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ht="15.75" thickBot="1">
      <c r="C12" s="123"/>
      <c r="D12" s="124"/>
      <c r="E12" s="124"/>
      <c r="F12" s="124"/>
      <c r="G12" s="125"/>
    </row>
    <row r="13" spans="1:17" ht="15.75" thickBot="1"/>
    <row r="14" spans="1:17" ht="28.5" customHeight="1" thickBot="1">
      <c r="C14" s="48" t="s">
        <v>10</v>
      </c>
      <c r="D14" s="90" t="s">
        <v>365</v>
      </c>
      <c r="E14" s="91"/>
      <c r="F14" s="91"/>
      <c r="G14" s="92"/>
    </row>
    <row r="15" spans="1:17" ht="30.75" customHeight="1" thickBot="1">
      <c r="C15" s="168" t="s">
        <v>1</v>
      </c>
      <c r="D15" s="168" t="s">
        <v>2</v>
      </c>
      <c r="E15" s="42" t="s">
        <v>3</v>
      </c>
      <c r="F15" s="42" t="s">
        <v>4</v>
      </c>
      <c r="G15" s="168" t="s">
        <v>416</v>
      </c>
      <c r="H15" s="266" t="s">
        <v>15</v>
      </c>
      <c r="I15" s="267"/>
      <c r="J15" s="267"/>
      <c r="K15" s="267"/>
      <c r="L15" s="267"/>
      <c r="M15" s="267"/>
      <c r="N15" s="267"/>
    </row>
    <row r="16" spans="1:17" ht="15.75" thickBot="1">
      <c r="C16" s="169"/>
      <c r="D16" s="169"/>
      <c r="E16" s="43" t="s">
        <v>414</v>
      </c>
      <c r="F16" s="43" t="s">
        <v>415</v>
      </c>
      <c r="G16" s="218"/>
      <c r="H16" s="126" t="s">
        <v>284</v>
      </c>
      <c r="I16" s="127"/>
      <c r="J16" s="127"/>
      <c r="K16" s="127"/>
      <c r="L16" s="127"/>
      <c r="M16" s="127"/>
      <c r="N16" s="128"/>
    </row>
    <row r="17" spans="3:14" ht="15.75" thickBot="1">
      <c r="C17" s="6" t="s">
        <v>366</v>
      </c>
      <c r="D17" s="25" t="s">
        <v>285</v>
      </c>
      <c r="E17" s="28" t="s">
        <v>409</v>
      </c>
      <c r="F17" s="26" t="s">
        <v>320</v>
      </c>
      <c r="G17" s="28" t="s">
        <v>463</v>
      </c>
      <c r="H17" s="129"/>
      <c r="I17" s="130"/>
      <c r="J17" s="130"/>
      <c r="K17" s="130"/>
      <c r="L17" s="130"/>
      <c r="M17" s="130"/>
      <c r="N17" s="131"/>
    </row>
    <row r="18" spans="3:14" ht="28.5" customHeight="1" thickBot="1">
      <c r="C18" s="49" t="s">
        <v>12</v>
      </c>
      <c r="D18" s="83" t="s">
        <v>462</v>
      </c>
      <c r="E18" s="84"/>
      <c r="F18" s="84"/>
      <c r="G18" s="85"/>
    </row>
    <row r="19" spans="3:14" ht="28.5" customHeight="1">
      <c r="C19" s="1"/>
      <c r="D19" s="2"/>
      <c r="E19" s="3"/>
      <c r="F19" s="3"/>
      <c r="G19" s="3"/>
    </row>
  </sheetData>
  <mergeCells count="13">
    <mergeCell ref="E2:M2"/>
    <mergeCell ref="E3:M3"/>
    <mergeCell ref="E4:M4"/>
    <mergeCell ref="D5:G5"/>
    <mergeCell ref="C7:G7"/>
    <mergeCell ref="H15:N15"/>
    <mergeCell ref="H16:N17"/>
    <mergeCell ref="C8:G12"/>
    <mergeCell ref="D18:G18"/>
    <mergeCell ref="D14:G14"/>
    <mergeCell ref="C15:C16"/>
    <mergeCell ref="D15:D16"/>
    <mergeCell ref="G15:G16"/>
  </mergeCell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rgb="FFFFFF00"/>
  </sheetPr>
  <dimension ref="A1:Q23"/>
  <sheetViews>
    <sheetView topLeftCell="B1" workbookViewId="0">
      <selection activeCell="D4" sqref="D4:M5"/>
    </sheetView>
  </sheetViews>
  <sheetFormatPr defaultRowHeight="15"/>
  <cols>
    <col min="1" max="1" width="9.140625" style="41" hidden="1" customWidth="1"/>
    <col min="2" max="2" width="8.14062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16384" width="9.140625" style="41"/>
  </cols>
  <sheetData>
    <row r="1" spans="1:17" ht="15.75" thickBot="1">
      <c r="D1" s="41" t="s">
        <v>13</v>
      </c>
      <c r="E1" s="41" t="s">
        <v>0</v>
      </c>
    </row>
    <row r="2" spans="1:17" ht="15.75" thickBot="1">
      <c r="C2" s="41" t="str">
        <f>+'[1]програм 15'!$B$2</f>
        <v xml:space="preserve"> ЈЛС</v>
      </c>
      <c r="D2" s="18">
        <f>+'[1]програм 15'!$C$2</f>
        <v>51</v>
      </c>
      <c r="E2" s="132" t="str">
        <f>+'[1]програм 15'!$D$2</f>
        <v>КРУПАЊ</v>
      </c>
      <c r="F2" s="133"/>
      <c r="G2" s="133"/>
      <c r="H2" s="133"/>
      <c r="I2" s="133"/>
      <c r="J2" s="133"/>
      <c r="K2" s="133"/>
      <c r="L2" s="133"/>
      <c r="M2" s="134"/>
      <c r="Q2" s="41" t="s">
        <v>277</v>
      </c>
    </row>
    <row r="3" spans="1:17" ht="15.75" thickBot="1">
      <c r="C3" s="41"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0602-0602-П13</v>
      </c>
      <c r="C4" s="41" t="s">
        <v>100</v>
      </c>
      <c r="D4" s="82" t="s">
        <v>280</v>
      </c>
      <c r="E4" s="237" t="s">
        <v>281</v>
      </c>
      <c r="F4" s="238"/>
      <c r="G4" s="238"/>
      <c r="H4" s="238"/>
      <c r="I4" s="238"/>
      <c r="J4" s="238"/>
      <c r="K4" s="238"/>
      <c r="L4" s="238"/>
      <c r="M4" s="239"/>
      <c r="N4" s="22">
        <v>102</v>
      </c>
      <c r="O4" s="22">
        <v>102</v>
      </c>
      <c r="P4" s="22">
        <v>99</v>
      </c>
      <c r="Q4" s="23">
        <v>0.99</v>
      </c>
    </row>
    <row r="5" spans="1:17" ht="30.75" customHeight="1" thickBot="1">
      <c r="C5" s="41" t="s">
        <v>11</v>
      </c>
      <c r="D5" s="263" t="s">
        <v>410</v>
      </c>
      <c r="E5" s="264"/>
      <c r="F5" s="264"/>
      <c r="G5" s="265"/>
      <c r="H5" s="81"/>
      <c r="I5" s="81"/>
      <c r="J5" s="81"/>
      <c r="K5" s="81"/>
      <c r="L5" s="81"/>
      <c r="M5" s="81"/>
    </row>
    <row r="7" spans="1:17" ht="15.75" thickBot="1">
      <c r="C7" s="116" t="s">
        <v>14</v>
      </c>
      <c r="D7" s="116"/>
      <c r="E7" s="116"/>
      <c r="F7" s="116"/>
      <c r="G7" s="116"/>
    </row>
    <row r="8" spans="1:17" ht="15" customHeight="1">
      <c r="C8" s="250" t="s">
        <v>444</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63"/>
    </row>
    <row r="14" spans="1:17">
      <c r="C14" s="120"/>
      <c r="D14" s="121"/>
      <c r="E14" s="121"/>
      <c r="F14" s="121"/>
      <c r="G14" s="122"/>
    </row>
    <row r="15" spans="1:17">
      <c r="C15" s="120"/>
      <c r="D15" s="121"/>
      <c r="E15" s="121"/>
      <c r="F15" s="121"/>
      <c r="G15" s="122"/>
    </row>
    <row r="16" spans="1:17" ht="15.75" thickBot="1">
      <c r="C16" s="123"/>
      <c r="D16" s="124"/>
      <c r="E16" s="124"/>
      <c r="F16" s="124"/>
      <c r="G16" s="125"/>
    </row>
    <row r="17" spans="3:14" ht="15.75" thickBot="1"/>
    <row r="18" spans="3:14" ht="31.5" customHeight="1" thickBot="1">
      <c r="C18" s="48" t="s">
        <v>10</v>
      </c>
      <c r="D18" s="90" t="s">
        <v>282</v>
      </c>
      <c r="E18" s="91"/>
      <c r="F18" s="91"/>
      <c r="G18" s="92"/>
    </row>
    <row r="19" spans="3:14" ht="30.75" customHeight="1" thickBot="1">
      <c r="C19" s="168" t="s">
        <v>1</v>
      </c>
      <c r="D19" s="168" t="s">
        <v>2</v>
      </c>
      <c r="E19" s="42" t="s">
        <v>3</v>
      </c>
      <c r="F19" s="42" t="s">
        <v>4</v>
      </c>
      <c r="G19" s="168" t="s">
        <v>416</v>
      </c>
      <c r="H19" s="266" t="s">
        <v>15</v>
      </c>
      <c r="I19" s="267"/>
      <c r="J19" s="267"/>
      <c r="K19" s="267"/>
      <c r="L19" s="267"/>
      <c r="M19" s="267"/>
      <c r="N19" s="267"/>
    </row>
    <row r="20" spans="3:14" ht="15.75" thickBot="1">
      <c r="C20" s="169"/>
      <c r="D20" s="169"/>
      <c r="E20" s="43" t="s">
        <v>414</v>
      </c>
      <c r="F20" s="43" t="s">
        <v>415</v>
      </c>
      <c r="G20" s="218"/>
      <c r="H20" s="126" t="s">
        <v>443</v>
      </c>
      <c r="I20" s="127"/>
      <c r="J20" s="127"/>
      <c r="K20" s="127"/>
      <c r="L20" s="127"/>
      <c r="M20" s="127"/>
      <c r="N20" s="128"/>
    </row>
    <row r="21" spans="3:14" ht="26.25" thickBot="1">
      <c r="C21" s="6" t="s">
        <v>294</v>
      </c>
      <c r="D21" s="25" t="s">
        <v>285</v>
      </c>
      <c r="E21" s="25">
        <v>35.57</v>
      </c>
      <c r="F21" s="25">
        <v>40</v>
      </c>
      <c r="G21" s="62">
        <v>23.41</v>
      </c>
      <c r="H21" s="129"/>
      <c r="I21" s="130"/>
      <c r="J21" s="130"/>
      <c r="K21" s="130"/>
      <c r="L21" s="130"/>
      <c r="M21" s="130"/>
      <c r="N21" s="131"/>
    </row>
    <row r="22" spans="3:14" ht="28.5" customHeight="1" thickBot="1">
      <c r="C22" s="49" t="s">
        <v>12</v>
      </c>
      <c r="D22" s="83" t="s">
        <v>295</v>
      </c>
      <c r="E22" s="84"/>
      <c r="F22" s="84"/>
      <c r="G22" s="85"/>
    </row>
    <row r="23" spans="3:14" ht="28.5" customHeight="1">
      <c r="C23" s="1"/>
      <c r="D23" s="2"/>
      <c r="E23" s="3"/>
      <c r="F23" s="3"/>
      <c r="G23" s="3"/>
    </row>
  </sheetData>
  <mergeCells count="13">
    <mergeCell ref="D22:G22"/>
    <mergeCell ref="H19:N19"/>
    <mergeCell ref="H20:N21"/>
    <mergeCell ref="D19:D20"/>
    <mergeCell ref="G19:G20"/>
    <mergeCell ref="C19:C20"/>
    <mergeCell ref="D18:G18"/>
    <mergeCell ref="C8:G16"/>
    <mergeCell ref="E2:M2"/>
    <mergeCell ref="E3:M3"/>
    <mergeCell ref="E4:M4"/>
    <mergeCell ref="D5:G5"/>
    <mergeCell ref="C7:G7"/>
  </mergeCell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rgb="FFFFFF00"/>
  </sheetPr>
  <dimension ref="A1:Q23"/>
  <sheetViews>
    <sheetView topLeftCell="B1" workbookViewId="0">
      <selection activeCell="D4" sqref="D4:M5"/>
    </sheetView>
  </sheetViews>
  <sheetFormatPr defaultRowHeight="15"/>
  <cols>
    <col min="1" max="1" width="9.140625" style="41" hidden="1" customWidth="1"/>
    <col min="2" max="2" width="8.14062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16384" width="9.140625" style="41"/>
  </cols>
  <sheetData>
    <row r="1" spans="1:17" ht="15.75" thickBot="1">
      <c r="D1" s="41" t="s">
        <v>13</v>
      </c>
      <c r="E1" s="41" t="s">
        <v>0</v>
      </c>
    </row>
    <row r="2" spans="1:17" ht="15.75" thickBot="1">
      <c r="C2" s="41" t="str">
        <f>+'[1]програм 15'!$B$2</f>
        <v xml:space="preserve"> ЈЛС</v>
      </c>
      <c r="D2" s="18">
        <f>+'[1]програм 15'!$C$2</f>
        <v>51</v>
      </c>
      <c r="E2" s="132" t="str">
        <f>+'[1]програм 15'!$D$2</f>
        <v>КРУПАЊ</v>
      </c>
      <c r="F2" s="133"/>
      <c r="G2" s="133"/>
      <c r="H2" s="133"/>
      <c r="I2" s="133"/>
      <c r="J2" s="133"/>
      <c r="K2" s="133"/>
      <c r="L2" s="133"/>
      <c r="M2" s="134"/>
      <c r="Q2" s="41" t="s">
        <v>277</v>
      </c>
    </row>
    <row r="3" spans="1:17" ht="15.75" thickBot="1">
      <c r="C3" s="41" t="s">
        <v>5</v>
      </c>
      <c r="D3" s="19" t="s">
        <v>46</v>
      </c>
      <c r="E3" s="100" t="s">
        <v>24</v>
      </c>
      <c r="F3" s="106"/>
      <c r="G3" s="106"/>
      <c r="H3" s="106"/>
      <c r="I3" s="106"/>
      <c r="J3" s="106"/>
      <c r="K3" s="106"/>
      <c r="L3" s="106"/>
      <c r="M3" s="107"/>
      <c r="N3" s="20" t="s">
        <v>411</v>
      </c>
      <c r="O3" s="20" t="s">
        <v>423</v>
      </c>
      <c r="P3" s="20" t="s">
        <v>424</v>
      </c>
      <c r="Q3" s="20" t="s">
        <v>278</v>
      </c>
    </row>
    <row r="4" spans="1:17" ht="15.75" thickBot="1">
      <c r="A4" s="7" t="str">
        <f>CONCATENATE(D3,"-",D4)</f>
        <v>0602-0602-П14</v>
      </c>
      <c r="C4" s="41" t="s">
        <v>100</v>
      </c>
      <c r="D4" s="82" t="s">
        <v>291</v>
      </c>
      <c r="E4" s="237" t="s">
        <v>292</v>
      </c>
      <c r="F4" s="238"/>
      <c r="G4" s="238"/>
      <c r="H4" s="238"/>
      <c r="I4" s="238"/>
      <c r="J4" s="238"/>
      <c r="K4" s="238"/>
      <c r="L4" s="238"/>
      <c r="M4" s="239"/>
      <c r="N4" s="22">
        <v>102</v>
      </c>
      <c r="O4" s="22">
        <v>102</v>
      </c>
      <c r="P4" s="22">
        <v>100</v>
      </c>
      <c r="Q4" s="23">
        <f>P4/O4</f>
        <v>0.98039215686274506</v>
      </c>
    </row>
    <row r="5" spans="1:17" ht="30.75" customHeight="1" thickBot="1">
      <c r="C5" s="41" t="s">
        <v>11</v>
      </c>
      <c r="D5" s="263" t="s">
        <v>410</v>
      </c>
      <c r="E5" s="264"/>
      <c r="F5" s="264"/>
      <c r="G5" s="265"/>
      <c r="H5" s="81"/>
      <c r="I5" s="81"/>
      <c r="J5" s="81"/>
      <c r="K5" s="81"/>
      <c r="L5" s="81"/>
      <c r="M5" s="81"/>
    </row>
    <row r="7" spans="1:17" ht="15.75" thickBot="1">
      <c r="C7" s="116" t="s">
        <v>14</v>
      </c>
      <c r="D7" s="116"/>
      <c r="E7" s="116"/>
      <c r="F7" s="116"/>
      <c r="G7" s="116"/>
    </row>
    <row r="8" spans="1:17" ht="15" customHeight="1">
      <c r="C8" s="250" t="s">
        <v>441</v>
      </c>
      <c r="D8" s="118"/>
      <c r="E8" s="118"/>
      <c r="F8" s="118"/>
      <c r="G8" s="119"/>
    </row>
    <row r="9" spans="1:17">
      <c r="C9" s="120"/>
      <c r="D9" s="121"/>
      <c r="E9" s="121"/>
      <c r="F9" s="121"/>
      <c r="G9" s="122"/>
    </row>
    <row r="10" spans="1:17">
      <c r="C10" s="120"/>
      <c r="D10" s="121"/>
      <c r="E10" s="121"/>
      <c r="F10" s="121"/>
      <c r="G10" s="122"/>
    </row>
    <row r="11" spans="1:17">
      <c r="C11" s="120"/>
      <c r="D11" s="121"/>
      <c r="E11" s="121"/>
      <c r="F11" s="121"/>
      <c r="G11" s="122"/>
    </row>
    <row r="12" spans="1:17">
      <c r="C12" s="120"/>
      <c r="D12" s="121"/>
      <c r="E12" s="121"/>
      <c r="F12" s="121"/>
      <c r="G12" s="122"/>
    </row>
    <row r="13" spans="1:17">
      <c r="C13" s="120"/>
      <c r="D13" s="121"/>
      <c r="E13" s="121"/>
      <c r="F13" s="121"/>
      <c r="G13" s="122"/>
      <c r="J13" s="63"/>
    </row>
    <row r="14" spans="1:17">
      <c r="C14" s="120"/>
      <c r="D14" s="121"/>
      <c r="E14" s="121"/>
      <c r="F14" s="121"/>
      <c r="G14" s="122"/>
    </row>
    <row r="15" spans="1:17">
      <c r="C15" s="120"/>
      <c r="D15" s="121"/>
      <c r="E15" s="121"/>
      <c r="F15" s="121"/>
      <c r="G15" s="122"/>
    </row>
    <row r="16" spans="1:17" ht="15.75" thickBot="1">
      <c r="C16" s="123"/>
      <c r="D16" s="124"/>
      <c r="E16" s="124"/>
      <c r="F16" s="124"/>
      <c r="G16" s="125"/>
    </row>
    <row r="17" spans="3:14" ht="15.75" thickBot="1"/>
    <row r="18" spans="3:14" ht="28.5" customHeight="1" thickBot="1">
      <c r="C18" s="48" t="s">
        <v>10</v>
      </c>
      <c r="D18" s="90" t="s">
        <v>282</v>
      </c>
      <c r="E18" s="91"/>
      <c r="F18" s="91"/>
      <c r="G18" s="92"/>
    </row>
    <row r="19" spans="3:14" ht="30.75" customHeight="1" thickBot="1">
      <c r="C19" s="168" t="s">
        <v>1</v>
      </c>
      <c r="D19" s="168" t="s">
        <v>2</v>
      </c>
      <c r="E19" s="42" t="s">
        <v>3</v>
      </c>
      <c r="F19" s="42" t="s">
        <v>4</v>
      </c>
      <c r="G19" s="168" t="s">
        <v>416</v>
      </c>
      <c r="H19" s="160" t="s">
        <v>15</v>
      </c>
      <c r="I19" s="109"/>
      <c r="J19" s="109"/>
      <c r="K19" s="109"/>
      <c r="L19" s="109"/>
      <c r="M19" s="109"/>
      <c r="N19" s="109"/>
    </row>
    <row r="20" spans="3:14" ht="15.75" customHeight="1" thickBot="1">
      <c r="C20" s="169"/>
      <c r="D20" s="169"/>
      <c r="E20" s="43" t="s">
        <v>414</v>
      </c>
      <c r="F20" s="43" t="s">
        <v>415</v>
      </c>
      <c r="G20" s="218"/>
      <c r="H20" s="193" t="s">
        <v>442</v>
      </c>
      <c r="I20" s="193"/>
      <c r="J20" s="193"/>
      <c r="K20" s="193"/>
      <c r="L20" s="193"/>
      <c r="M20" s="193"/>
      <c r="N20" s="194"/>
    </row>
    <row r="21" spans="3:14" ht="26.25" thickBot="1">
      <c r="C21" s="6" t="s">
        <v>294</v>
      </c>
      <c r="D21" s="25" t="s">
        <v>285</v>
      </c>
      <c r="E21" s="25">
        <v>35.72</v>
      </c>
      <c r="F21" s="25">
        <v>45</v>
      </c>
      <c r="G21" s="62">
        <v>28.87</v>
      </c>
      <c r="H21" s="196"/>
      <c r="I21" s="196"/>
      <c r="J21" s="196"/>
      <c r="K21" s="196"/>
      <c r="L21" s="196"/>
      <c r="M21" s="196"/>
      <c r="N21" s="197"/>
    </row>
    <row r="22" spans="3:14" ht="28.5" customHeight="1" thickBot="1">
      <c r="C22" s="49" t="s">
        <v>12</v>
      </c>
      <c r="D22" s="83" t="s">
        <v>295</v>
      </c>
      <c r="E22" s="84"/>
      <c r="F22" s="84"/>
      <c r="G22" s="85"/>
    </row>
    <row r="23" spans="3:14" ht="28.5" customHeight="1">
      <c r="C23" s="1"/>
      <c r="D23" s="2"/>
      <c r="E23" s="3"/>
      <c r="F23" s="3"/>
      <c r="G23" s="3"/>
    </row>
  </sheetData>
  <mergeCells count="13">
    <mergeCell ref="D22:G22"/>
    <mergeCell ref="D18:G18"/>
    <mergeCell ref="C19:C20"/>
    <mergeCell ref="D19:D20"/>
    <mergeCell ref="G19:G20"/>
    <mergeCell ref="H19:N19"/>
    <mergeCell ref="H20:N21"/>
    <mergeCell ref="E2:M2"/>
    <mergeCell ref="E3:M3"/>
    <mergeCell ref="E4:M4"/>
    <mergeCell ref="D5:G5"/>
    <mergeCell ref="C7:G7"/>
    <mergeCell ref="C8:G16"/>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Q33"/>
  <sheetViews>
    <sheetView topLeftCell="B1" workbookViewId="0">
      <selection activeCell="E4" sqref="E4:M4"/>
    </sheetView>
  </sheetViews>
  <sheetFormatPr defaultRowHeight="15"/>
  <cols>
    <col min="1" max="1" width="9.140625" style="41" hidden="1" customWidth="1"/>
    <col min="2" max="2" width="2.8554687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16384" width="9.140625" style="41"/>
  </cols>
  <sheetData>
    <row r="1" spans="1:17" ht="15.75" thickBot="1">
      <c r="D1" s="41" t="s">
        <v>13</v>
      </c>
      <c r="E1" s="41" t="s">
        <v>0</v>
      </c>
    </row>
    <row r="2" spans="1:17" ht="15.75" thickBot="1">
      <c r="C2" s="41" t="s">
        <v>475</v>
      </c>
      <c r="D2" s="18">
        <v>51</v>
      </c>
      <c r="E2" s="132" t="s">
        <v>474</v>
      </c>
      <c r="F2" s="133"/>
      <c r="G2" s="133"/>
      <c r="H2" s="133"/>
      <c r="I2" s="133"/>
      <c r="J2" s="133"/>
      <c r="K2" s="133"/>
      <c r="L2" s="133"/>
      <c r="M2" s="134"/>
      <c r="Q2" s="41" t="s">
        <v>277</v>
      </c>
    </row>
    <row r="3" spans="1:17" ht="15.75" thickBot="1">
      <c r="C3" s="41" t="s">
        <v>5</v>
      </c>
      <c r="D3" s="19" t="s">
        <v>46</v>
      </c>
      <c r="E3" s="100" t="s">
        <v>473</v>
      </c>
      <c r="F3" s="106"/>
      <c r="G3" s="106"/>
      <c r="H3" s="106"/>
      <c r="I3" s="106"/>
      <c r="J3" s="106"/>
      <c r="K3" s="106"/>
      <c r="L3" s="106"/>
      <c r="M3" s="107"/>
      <c r="N3" s="20" t="s">
        <v>411</v>
      </c>
      <c r="O3" s="20" t="s">
        <v>423</v>
      </c>
      <c r="P3" s="20" t="s">
        <v>424</v>
      </c>
      <c r="Q3" s="20" t="s">
        <v>278</v>
      </c>
    </row>
    <row r="4" spans="1:17" ht="15.75" thickBot="1">
      <c r="A4" s="7" t="str">
        <f>CONCATENATE(D3,"-",D4)</f>
        <v>0602-0602-П20-1</v>
      </c>
      <c r="C4" s="41" t="s">
        <v>100</v>
      </c>
      <c r="D4" s="78" t="s">
        <v>485</v>
      </c>
      <c r="E4" s="237" t="s">
        <v>484</v>
      </c>
      <c r="F4" s="238"/>
      <c r="G4" s="238"/>
      <c r="H4" s="238"/>
      <c r="I4" s="238"/>
      <c r="J4" s="238"/>
      <c r="K4" s="238"/>
      <c r="L4" s="238"/>
      <c r="M4" s="239"/>
      <c r="N4" s="22">
        <v>0</v>
      </c>
      <c r="O4" s="22">
        <v>1532</v>
      </c>
      <c r="P4" s="22">
        <v>1532</v>
      </c>
      <c r="Q4" s="21">
        <f>P4/O4</f>
        <v>1</v>
      </c>
    </row>
    <row r="5" spans="1:17" ht="15.75" thickBot="1">
      <c r="C5" s="41" t="s">
        <v>11</v>
      </c>
      <c r="D5" s="136" t="s">
        <v>483</v>
      </c>
      <c r="E5" s="137"/>
      <c r="F5" s="137"/>
      <c r="G5" s="138"/>
    </row>
    <row r="7" spans="1:17" ht="15.75" thickBot="1">
      <c r="C7" s="240" t="s">
        <v>14</v>
      </c>
      <c r="D7" s="240"/>
      <c r="E7" s="240"/>
      <c r="F7" s="240"/>
      <c r="G7" s="240"/>
    </row>
    <row r="8" spans="1:17" ht="59.25" customHeight="1">
      <c r="C8" s="276" t="s">
        <v>482</v>
      </c>
      <c r="D8" s="277"/>
      <c r="E8" s="277"/>
      <c r="F8" s="277"/>
      <c r="G8" s="278"/>
    </row>
    <row r="9" spans="1:17" ht="66.75" customHeight="1">
      <c r="C9" s="279"/>
      <c r="D9" s="280"/>
      <c r="E9" s="280"/>
      <c r="F9" s="280"/>
      <c r="G9" s="281"/>
    </row>
    <row r="10" spans="1:17" ht="62.25" customHeight="1">
      <c r="C10" s="279"/>
      <c r="D10" s="280"/>
      <c r="E10" s="280"/>
      <c r="F10" s="280"/>
      <c r="G10" s="281"/>
    </row>
    <row r="11" spans="1:17" ht="82.5" customHeight="1">
      <c r="C11" s="279"/>
      <c r="D11" s="280"/>
      <c r="E11" s="280"/>
      <c r="F11" s="280"/>
      <c r="G11" s="281"/>
    </row>
    <row r="12" spans="1:17" ht="48.75" customHeight="1">
      <c r="C12" s="279"/>
      <c r="D12" s="280"/>
      <c r="E12" s="280"/>
      <c r="F12" s="280"/>
      <c r="G12" s="281"/>
    </row>
    <row r="13" spans="1:17" ht="22.5" customHeight="1">
      <c r="C13" s="279"/>
      <c r="D13" s="280"/>
      <c r="E13" s="280"/>
      <c r="F13" s="280"/>
      <c r="G13" s="281"/>
      <c r="J13" s="67"/>
    </row>
    <row r="14" spans="1:17" ht="54" customHeight="1">
      <c r="C14" s="279"/>
      <c r="D14" s="280"/>
      <c r="E14" s="280"/>
      <c r="F14" s="280"/>
      <c r="G14" s="281"/>
    </row>
    <row r="15" spans="1:17" ht="57.75" customHeight="1">
      <c r="C15" s="279"/>
      <c r="D15" s="280"/>
      <c r="E15" s="280"/>
      <c r="F15" s="280"/>
      <c r="G15" s="281"/>
    </row>
    <row r="16" spans="1:17" ht="54" customHeight="1">
      <c r="C16" s="279"/>
      <c r="D16" s="280"/>
      <c r="E16" s="280"/>
      <c r="F16" s="280"/>
      <c r="G16" s="281"/>
    </row>
    <row r="17" spans="3:14" ht="69" customHeight="1">
      <c r="C17" s="279"/>
      <c r="D17" s="280"/>
      <c r="E17" s="280"/>
      <c r="F17" s="280"/>
      <c r="G17" s="281"/>
    </row>
    <row r="18" spans="3:14" ht="64.5" customHeight="1">
      <c r="C18" s="279"/>
      <c r="D18" s="280"/>
      <c r="E18" s="280"/>
      <c r="F18" s="280"/>
      <c r="G18" s="281"/>
    </row>
    <row r="19" spans="3:14" ht="72.75" customHeight="1">
      <c r="C19" s="279"/>
      <c r="D19" s="280"/>
      <c r="E19" s="280"/>
      <c r="F19" s="280"/>
      <c r="G19" s="281"/>
    </row>
    <row r="20" spans="3:14" ht="78" customHeight="1">
      <c r="C20" s="279"/>
      <c r="D20" s="280"/>
      <c r="E20" s="280"/>
      <c r="F20" s="280"/>
      <c r="G20" s="281"/>
    </row>
    <row r="21" spans="3:14" ht="15" hidden="1" customHeight="1">
      <c r="C21" s="279"/>
      <c r="D21" s="280"/>
      <c r="E21" s="280"/>
      <c r="F21" s="280"/>
      <c r="G21" s="281"/>
    </row>
    <row r="22" spans="3:14" ht="15" hidden="1" customHeight="1">
      <c r="C22" s="279"/>
      <c r="D22" s="280"/>
      <c r="E22" s="280"/>
      <c r="F22" s="280"/>
      <c r="G22" s="281"/>
    </row>
    <row r="23" spans="3:14" ht="15" hidden="1" customHeight="1">
      <c r="C23" s="279"/>
      <c r="D23" s="280"/>
      <c r="E23" s="280"/>
      <c r="F23" s="280"/>
      <c r="G23" s="281"/>
    </row>
    <row r="24" spans="3:14" ht="35.25" customHeight="1">
      <c r="C24" s="279"/>
      <c r="D24" s="280"/>
      <c r="E24" s="280"/>
      <c r="F24" s="280"/>
      <c r="G24" s="281"/>
    </row>
    <row r="25" spans="3:14" ht="44.25" customHeight="1">
      <c r="C25" s="279"/>
      <c r="D25" s="280"/>
      <c r="E25" s="280"/>
      <c r="F25" s="280"/>
      <c r="G25" s="281"/>
    </row>
    <row r="26" spans="3:14" ht="48" customHeight="1" thickBot="1">
      <c r="C26" s="282"/>
      <c r="D26" s="283"/>
      <c r="E26" s="283"/>
      <c r="F26" s="283"/>
      <c r="G26" s="284"/>
    </row>
    <row r="27" spans="3:14" ht="15.75" thickBot="1"/>
    <row r="28" spans="3:14" ht="50.25" customHeight="1" thickBot="1">
      <c r="C28" s="80" t="s">
        <v>10</v>
      </c>
      <c r="D28" s="288" t="s">
        <v>481</v>
      </c>
      <c r="E28" s="289"/>
      <c r="F28" s="289"/>
      <c r="G28" s="290"/>
      <c r="H28" s="77"/>
      <c r="I28" s="77"/>
      <c r="J28" s="77"/>
      <c r="K28" s="77"/>
      <c r="L28" s="77"/>
      <c r="M28" s="77"/>
      <c r="N28" s="77"/>
    </row>
    <row r="29" spans="3:14" ht="15.75" customHeight="1" thickBot="1">
      <c r="C29" s="291" t="s">
        <v>1</v>
      </c>
      <c r="D29" s="291" t="s">
        <v>2</v>
      </c>
      <c r="E29" s="76" t="s">
        <v>3</v>
      </c>
      <c r="F29" s="76" t="s">
        <v>4</v>
      </c>
      <c r="G29" s="291" t="s">
        <v>416</v>
      </c>
      <c r="H29" s="268" t="s">
        <v>15</v>
      </c>
      <c r="I29" s="269"/>
      <c r="J29" s="269"/>
      <c r="K29" s="269"/>
      <c r="L29" s="269"/>
      <c r="M29" s="269"/>
      <c r="N29" s="269"/>
    </row>
    <row r="30" spans="3:14" ht="30.75" thickBot="1">
      <c r="C30" s="292"/>
      <c r="D30" s="292"/>
      <c r="E30" s="75" t="s">
        <v>414</v>
      </c>
      <c r="F30" s="75" t="s">
        <v>415</v>
      </c>
      <c r="G30" s="292"/>
      <c r="H30" s="270" t="s">
        <v>480</v>
      </c>
      <c r="I30" s="271"/>
      <c r="J30" s="271"/>
      <c r="K30" s="271"/>
      <c r="L30" s="271"/>
      <c r="M30" s="271"/>
      <c r="N30" s="272"/>
    </row>
    <row r="31" spans="3:14" ht="60.75" thickBot="1">
      <c r="C31" s="74" t="s">
        <v>479</v>
      </c>
      <c r="D31" s="74" t="s">
        <v>478</v>
      </c>
      <c r="E31" s="73">
        <v>0</v>
      </c>
      <c r="F31" s="73">
        <v>150</v>
      </c>
      <c r="G31" s="74" t="s">
        <v>477</v>
      </c>
      <c r="H31" s="273"/>
      <c r="I31" s="274"/>
      <c r="J31" s="274"/>
      <c r="K31" s="274"/>
      <c r="L31" s="274"/>
      <c r="M31" s="274"/>
      <c r="N31" s="275"/>
    </row>
    <row r="32" spans="3:14" ht="28.5" customHeight="1" thickBot="1">
      <c r="C32" s="79" t="s">
        <v>12</v>
      </c>
      <c r="D32" s="285" t="s">
        <v>476</v>
      </c>
      <c r="E32" s="286"/>
      <c r="F32" s="286"/>
      <c r="G32" s="287"/>
    </row>
    <row r="33" spans="3:7" ht="28.5" customHeight="1">
      <c r="C33" s="45"/>
      <c r="D33" s="47"/>
      <c r="E33" s="46"/>
      <c r="F33" s="46"/>
      <c r="G33" s="46"/>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80" orientation="portrait" verticalDpi="0" r:id="rId1"/>
</worksheet>
</file>

<file path=xl/worksheets/sheet27.xml><?xml version="1.0" encoding="utf-8"?>
<worksheet xmlns="http://schemas.openxmlformats.org/spreadsheetml/2006/main" xmlns:r="http://schemas.openxmlformats.org/officeDocument/2006/relationships">
  <dimension ref="A1:Q33"/>
  <sheetViews>
    <sheetView topLeftCell="B1" workbookViewId="0">
      <selection activeCell="N15" sqref="N15"/>
    </sheetView>
  </sheetViews>
  <sheetFormatPr defaultRowHeight="15"/>
  <cols>
    <col min="1" max="1" width="9.140625" style="41" hidden="1" customWidth="1"/>
    <col min="2" max="2" width="3.7109375" style="41" customWidth="1"/>
    <col min="3" max="3" width="42.42578125" style="41" customWidth="1"/>
    <col min="4" max="4" width="13.140625" style="41" customWidth="1"/>
    <col min="5" max="5" width="12.85546875" style="41" customWidth="1"/>
    <col min="6" max="6" width="12.5703125" style="41" customWidth="1"/>
    <col min="7" max="7" width="12.7109375" style="41" customWidth="1"/>
    <col min="8" max="13" width="9.140625" style="41"/>
    <col min="14" max="14" width="20.7109375" style="41" bestFit="1" customWidth="1"/>
    <col min="15" max="15" width="20.140625" style="41" bestFit="1" customWidth="1"/>
    <col min="16" max="16" width="17" style="41" bestFit="1" customWidth="1"/>
    <col min="17" max="17" width="44.28515625" style="41" bestFit="1" customWidth="1"/>
    <col min="18" max="16384" width="9.140625" style="41"/>
  </cols>
  <sheetData>
    <row r="1" spans="1:17" ht="15.75" thickBot="1">
      <c r="D1" s="41" t="s">
        <v>13</v>
      </c>
      <c r="E1" s="41" t="s">
        <v>0</v>
      </c>
    </row>
    <row r="2" spans="1:17" ht="15.75" thickBot="1">
      <c r="C2" s="41" t="s">
        <v>475</v>
      </c>
      <c r="D2" s="18">
        <v>51</v>
      </c>
      <c r="E2" s="132" t="s">
        <v>474</v>
      </c>
      <c r="F2" s="133"/>
      <c r="G2" s="133"/>
      <c r="H2" s="133"/>
      <c r="I2" s="133"/>
      <c r="J2" s="133"/>
      <c r="K2" s="133"/>
      <c r="L2" s="133"/>
      <c r="M2" s="134"/>
      <c r="Q2" s="41" t="s">
        <v>277</v>
      </c>
    </row>
    <row r="3" spans="1:17" ht="15.75" thickBot="1">
      <c r="C3" s="41" t="s">
        <v>5</v>
      </c>
      <c r="D3" s="19" t="s">
        <v>46</v>
      </c>
      <c r="E3" s="100" t="s">
        <v>473</v>
      </c>
      <c r="F3" s="106"/>
      <c r="G3" s="106"/>
      <c r="H3" s="106"/>
      <c r="I3" s="106"/>
      <c r="J3" s="106"/>
      <c r="K3" s="106"/>
      <c r="L3" s="106"/>
      <c r="M3" s="107"/>
      <c r="N3" s="20" t="s">
        <v>411</v>
      </c>
      <c r="O3" s="20" t="s">
        <v>423</v>
      </c>
      <c r="P3" s="20" t="s">
        <v>424</v>
      </c>
      <c r="Q3" s="20" t="s">
        <v>278</v>
      </c>
    </row>
    <row r="4" spans="1:17" ht="15.75" thickBot="1">
      <c r="A4" s="7" t="str">
        <f>CONCATENATE(D3,"-",D4)</f>
        <v>0602-0602-П21</v>
      </c>
      <c r="C4" s="41" t="s">
        <v>100</v>
      </c>
      <c r="D4" s="78" t="s">
        <v>472</v>
      </c>
      <c r="E4" s="237" t="s">
        <v>471</v>
      </c>
      <c r="F4" s="238"/>
      <c r="G4" s="238"/>
      <c r="H4" s="238"/>
      <c r="I4" s="238"/>
      <c r="J4" s="238"/>
      <c r="K4" s="238"/>
      <c r="L4" s="238"/>
      <c r="M4" s="239"/>
      <c r="N4" s="22">
        <v>0</v>
      </c>
      <c r="O4" s="22">
        <v>782</v>
      </c>
      <c r="P4" s="22">
        <v>782</v>
      </c>
      <c r="Q4" s="21">
        <f>P4/O4</f>
        <v>1</v>
      </c>
    </row>
    <row r="5" spans="1:17" ht="15.75" thickBot="1">
      <c r="C5" s="41" t="s">
        <v>11</v>
      </c>
      <c r="D5" s="136" t="s">
        <v>470</v>
      </c>
      <c r="E5" s="137"/>
      <c r="F5" s="137"/>
      <c r="G5" s="138"/>
    </row>
    <row r="7" spans="1:17" ht="15.75" thickBot="1">
      <c r="C7" s="240" t="s">
        <v>14</v>
      </c>
      <c r="D7" s="240"/>
      <c r="E7" s="240"/>
      <c r="F7" s="240"/>
      <c r="G7" s="240"/>
    </row>
    <row r="8" spans="1:17" ht="24.75" customHeight="1">
      <c r="C8" s="293" t="s">
        <v>469</v>
      </c>
      <c r="D8" s="294"/>
      <c r="E8" s="294"/>
      <c r="F8" s="294"/>
      <c r="G8" s="295"/>
    </row>
    <row r="9" spans="1:17" ht="23.25" customHeight="1">
      <c r="C9" s="296"/>
      <c r="D9" s="297"/>
      <c r="E9" s="297"/>
      <c r="F9" s="297"/>
      <c r="G9" s="298"/>
    </row>
    <row r="10" spans="1:17" ht="24.75" customHeight="1">
      <c r="C10" s="296"/>
      <c r="D10" s="297"/>
      <c r="E10" s="297"/>
      <c r="F10" s="297"/>
      <c r="G10" s="298"/>
    </row>
    <row r="11" spans="1:17" ht="21.75" customHeight="1">
      <c r="C11" s="296"/>
      <c r="D11" s="297"/>
      <c r="E11" s="297"/>
      <c r="F11" s="297"/>
      <c r="G11" s="298"/>
    </row>
    <row r="12" spans="1:17" ht="24.75" customHeight="1">
      <c r="C12" s="296"/>
      <c r="D12" s="297"/>
      <c r="E12" s="297"/>
      <c r="F12" s="297"/>
      <c r="G12" s="298"/>
    </row>
    <row r="13" spans="1:17" ht="22.5" customHeight="1">
      <c r="C13" s="296"/>
      <c r="D13" s="297"/>
      <c r="E13" s="297"/>
      <c r="F13" s="297"/>
      <c r="G13" s="298"/>
      <c r="J13" s="67"/>
    </row>
    <row r="14" spans="1:17" ht="15" customHeight="1">
      <c r="C14" s="296"/>
      <c r="D14" s="297"/>
      <c r="E14" s="297"/>
      <c r="F14" s="297"/>
      <c r="G14" s="298"/>
    </row>
    <row r="15" spans="1:17" ht="15" customHeight="1">
      <c r="C15" s="296"/>
      <c r="D15" s="297"/>
      <c r="E15" s="297"/>
      <c r="F15" s="297"/>
      <c r="G15" s="298"/>
    </row>
    <row r="16" spans="1:17" ht="24" customHeight="1">
      <c r="C16" s="296"/>
      <c r="D16" s="297"/>
      <c r="E16" s="297"/>
      <c r="F16" s="297"/>
      <c r="G16" s="298"/>
    </row>
    <row r="17" spans="3:14" ht="29.25" customHeight="1">
      <c r="C17" s="296"/>
      <c r="D17" s="297"/>
      <c r="E17" s="297"/>
      <c r="F17" s="297"/>
      <c r="G17" s="298"/>
    </row>
    <row r="18" spans="3:14" ht="26.25" customHeight="1">
      <c r="C18" s="296"/>
      <c r="D18" s="297"/>
      <c r="E18" s="297"/>
      <c r="F18" s="297"/>
      <c r="G18" s="298"/>
    </row>
    <row r="19" spans="3:14" ht="27.75" customHeight="1">
      <c r="C19" s="296"/>
      <c r="D19" s="297"/>
      <c r="E19" s="297"/>
      <c r="F19" s="297"/>
      <c r="G19" s="298"/>
    </row>
    <row r="20" spans="3:14" ht="21" customHeight="1">
      <c r="C20" s="296"/>
      <c r="D20" s="297"/>
      <c r="E20" s="297"/>
      <c r="F20" s="297"/>
      <c r="G20" s="298"/>
    </row>
    <row r="21" spans="3:14" ht="15" hidden="1" customHeight="1">
      <c r="C21" s="296"/>
      <c r="D21" s="297"/>
      <c r="E21" s="297"/>
      <c r="F21" s="297"/>
      <c r="G21" s="298"/>
    </row>
    <row r="22" spans="3:14" ht="15" hidden="1" customHeight="1">
      <c r="C22" s="296"/>
      <c r="D22" s="297"/>
      <c r="E22" s="297"/>
      <c r="F22" s="297"/>
      <c r="G22" s="298"/>
    </row>
    <row r="23" spans="3:14" ht="15" hidden="1" customHeight="1">
      <c r="C23" s="296"/>
      <c r="D23" s="297"/>
      <c r="E23" s="297"/>
      <c r="F23" s="297"/>
      <c r="G23" s="298"/>
    </row>
    <row r="24" spans="3:14" ht="12.75" customHeight="1">
      <c r="C24" s="296"/>
      <c r="D24" s="297"/>
      <c r="E24" s="297"/>
      <c r="F24" s="297"/>
      <c r="G24" s="298"/>
    </row>
    <row r="25" spans="3:14" ht="19.5" customHeight="1">
      <c r="C25" s="296"/>
      <c r="D25" s="297"/>
      <c r="E25" s="297"/>
      <c r="F25" s="297"/>
      <c r="G25" s="298"/>
    </row>
    <row r="26" spans="3:14" ht="15" customHeight="1" thickBot="1">
      <c r="C26" s="299"/>
      <c r="D26" s="300"/>
      <c r="E26" s="300"/>
      <c r="F26" s="300"/>
      <c r="G26" s="301"/>
    </row>
    <row r="27" spans="3:14" ht="15.75" thickBot="1"/>
    <row r="28" spans="3:14" ht="50.25" customHeight="1" thickBot="1">
      <c r="C28" s="69" t="s">
        <v>10</v>
      </c>
      <c r="D28" s="302" t="s">
        <v>468</v>
      </c>
      <c r="E28" s="286"/>
      <c r="F28" s="286"/>
      <c r="G28" s="287"/>
      <c r="H28" s="77"/>
      <c r="I28" s="77"/>
      <c r="J28" s="77"/>
      <c r="K28" s="77"/>
      <c r="L28" s="77"/>
      <c r="M28" s="77"/>
      <c r="N28" s="77"/>
    </row>
    <row r="29" spans="3:14" ht="15.75" customHeight="1" thickBot="1">
      <c r="C29" s="291" t="s">
        <v>1</v>
      </c>
      <c r="D29" s="291" t="s">
        <v>2</v>
      </c>
      <c r="E29" s="76" t="s">
        <v>3</v>
      </c>
      <c r="F29" s="76" t="s">
        <v>4</v>
      </c>
      <c r="G29" s="291" t="s">
        <v>416</v>
      </c>
      <c r="H29" s="268" t="s">
        <v>15</v>
      </c>
      <c r="I29" s="269"/>
      <c r="J29" s="269"/>
      <c r="K29" s="269"/>
      <c r="L29" s="269"/>
      <c r="M29" s="269"/>
      <c r="N29" s="269"/>
    </row>
    <row r="30" spans="3:14" ht="30.75" thickBot="1">
      <c r="C30" s="292"/>
      <c r="D30" s="292"/>
      <c r="E30" s="75" t="s">
        <v>414</v>
      </c>
      <c r="F30" s="75" t="s">
        <v>415</v>
      </c>
      <c r="G30" s="292"/>
      <c r="H30" s="270" t="s">
        <v>467</v>
      </c>
      <c r="I30" s="271"/>
      <c r="J30" s="271"/>
      <c r="K30" s="271"/>
      <c r="L30" s="271"/>
      <c r="M30" s="271"/>
      <c r="N30" s="272"/>
    </row>
    <row r="31" spans="3:14" ht="15.75" thickBot="1">
      <c r="C31" s="74" t="s">
        <v>466</v>
      </c>
      <c r="D31" s="74" t="s">
        <v>465</v>
      </c>
      <c r="E31" s="73">
        <v>0</v>
      </c>
      <c r="F31" s="72">
        <v>11</v>
      </c>
      <c r="G31" s="71">
        <v>0</v>
      </c>
      <c r="H31" s="273"/>
      <c r="I31" s="274"/>
      <c r="J31" s="274"/>
      <c r="K31" s="274"/>
      <c r="L31" s="274"/>
      <c r="M31" s="274"/>
      <c r="N31" s="275"/>
    </row>
    <row r="32" spans="3:14" ht="36.75" customHeight="1" thickBot="1">
      <c r="C32" s="70" t="s">
        <v>12</v>
      </c>
      <c r="D32" s="285" t="s">
        <v>464</v>
      </c>
      <c r="E32" s="286"/>
      <c r="F32" s="286"/>
      <c r="G32" s="287"/>
    </row>
    <row r="33" spans="3:7" ht="28.5" customHeight="1">
      <c r="C33" s="45"/>
      <c r="D33" s="47"/>
      <c r="E33" s="46"/>
      <c r="F33" s="46"/>
      <c r="G33" s="46"/>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8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програм 15</vt:lpstr>
      <vt:lpstr>ПА 1</vt:lpstr>
      <vt:lpstr>ПА 2</vt:lpstr>
      <vt:lpstr>ПА 3</vt:lpstr>
      <vt:lpstr>ПА 4</vt:lpstr>
      <vt:lpstr>ПА 5</vt:lpstr>
      <vt:lpstr>ПА 6</vt:lpstr>
      <vt:lpstr>ПА 7</vt:lpstr>
      <vt:lpstr>ПА 9</vt:lpstr>
      <vt:lpstr>ПА 10</vt:lpstr>
      <vt:lpstr>ПА 11</vt:lpstr>
      <vt:lpstr>ПА 14</vt:lpstr>
      <vt:lpstr>ПЈ 1 </vt:lpstr>
      <vt:lpstr>ПЈ 2</vt:lpstr>
      <vt:lpstr>ПЈ 3</vt:lpstr>
      <vt:lpstr>ПЈ 4</vt:lpstr>
      <vt:lpstr>ПЈ 5</vt:lpstr>
      <vt:lpstr>ПЈ 7</vt:lpstr>
      <vt:lpstr>Sheet1 (2)</vt:lpstr>
      <vt:lpstr>Sheet4</vt:lpstr>
      <vt:lpstr>Sheet8</vt:lpstr>
      <vt:lpstr>ПЈ 9</vt:lpstr>
      <vt:lpstr>ПЈ 11</vt:lpstr>
      <vt:lpstr>ПЈ 13</vt:lpstr>
      <vt:lpstr>ПЈ 14</vt:lpstr>
      <vt:lpstr>ПЈ 20 </vt:lpstr>
      <vt:lpstr>ПЈ 21 </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2017-03-20T14:24:24Z</cp:lastPrinted>
  <dcterms:created xsi:type="dcterms:W3CDTF">2017-02-14T07:14:08Z</dcterms:created>
  <dcterms:modified xsi:type="dcterms:W3CDTF">2020-05-19T11:31:45Z</dcterms:modified>
</cp:coreProperties>
</file>