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20610" windowHeight="9765"/>
  </bookViews>
  <sheets>
    <sheet name="програм 16" sheetId="4" r:id="rId1"/>
    <sheet name="ПА 1" sheetId="5" r:id="rId2"/>
    <sheet name="ПА 2" sheetId="15" r:id="rId3"/>
    <sheet name="ПА 3" sheetId="16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6"/>
  <c r="Q4" i="15"/>
  <c r="Q4" i="5"/>
  <c r="P3" i="4"/>
  <c r="C2" i="16"/>
  <c r="C2" i="15"/>
  <c r="C2" i="5"/>
  <c r="C2" i="4"/>
  <c r="D2" i="16" s="1"/>
  <c r="E2"/>
  <c r="E2" i="15"/>
  <c r="E2" i="5"/>
  <c r="A4" i="16"/>
  <c r="A4" i="15"/>
  <c r="M6" i="8"/>
  <c r="M6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  <c r="D2" l="1"/>
  <c r="D2" i="15"/>
</calcChain>
</file>

<file path=xl/sharedStrings.xml><?xml version="1.0" encoding="utf-8"?>
<sst xmlns="http://schemas.openxmlformats.org/spreadsheetml/2006/main" count="759" uniqueCount="312">
  <si>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</si>
  <si>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</si>
  <si>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</si>
  <si>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</si>
  <si>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</si>
  <si>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</si>
  <si>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</si>
  <si>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</si>
  <si>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</si>
  <si>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</si>
  <si>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</si>
  <si>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</si>
  <si>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</si>
  <si>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</si>
  <si>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</si>
  <si>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</si>
  <si>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</si>
  <si>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</si>
  <si>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</si>
  <si>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</si>
  <si>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</si>
  <si>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</si>
  <si>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</si>
  <si>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</si>
  <si>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</si>
  <si>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</si>
  <si>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</si>
  <si>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</si>
  <si>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</si>
  <si>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</si>
  <si>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</si>
  <si>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</si>
  <si>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</si>
  <si>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</si>
  <si>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</si>
  <si>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</si>
  <si>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</si>
  <si>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</si>
  <si>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</si>
  <si>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</si>
  <si>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</si>
  <si>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</si>
  <si>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</si>
  <si>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</si>
  <si>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</si>
  <si>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</si>
  <si>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</si>
  <si>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</si>
  <si>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</si>
  <si>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</si>
  <si>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</si>
  <si>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</si>
  <si>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</si>
  <si>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</si>
  <si>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</si>
  <si>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</si>
  <si>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</si>
  <si>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</si>
  <si>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</si>
  <si>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</si>
  <si>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</si>
  <si>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</si>
  <si>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</si>
  <si>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</si>
  <si>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</si>
  <si>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</si>
  <si>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</si>
  <si>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</si>
  <si>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</si>
  <si>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</si>
  <si>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</si>
  <si>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</si>
  <si>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</si>
  <si>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</si>
  <si>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</si>
  <si>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</si>
  <si>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</si>
  <si>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</si>
  <si>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</si>
  <si>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</si>
  <si>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</si>
  <si>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</si>
  <si>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</si>
  <si>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</si>
  <si>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</si>
  <si>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</si>
  <si>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</si>
  <si>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</si>
  <si>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</si>
  <si>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</si>
  <si>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</si>
  <si>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</si>
  <si>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</si>
  <si>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</si>
  <si>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</si>
  <si>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</si>
  <si>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</si>
  <si>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</si>
  <si>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</si>
  <si>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</si>
  <si>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</si>
  <si>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</si>
  <si>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</si>
  <si>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</si>
  <si>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</si>
  <si>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</si>
  <si>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</si>
  <si>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</si>
  <si>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</si>
  <si>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</si>
  <si>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</si>
  <si>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</si>
  <si>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</si>
  <si>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</si>
  <si>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</si>
  <si>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</si>
  <si>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</si>
  <si>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</si>
  <si>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</si>
  <si>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</si>
  <si>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</si>
  <si>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</si>
  <si>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</si>
  <si>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</si>
  <si>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</si>
  <si>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</si>
  <si>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</si>
  <si>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</si>
  <si>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</si>
  <si>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</si>
  <si>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</si>
  <si>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</si>
  <si>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</si>
  <si>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</si>
  <si>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</si>
  <si>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</si>
  <si>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</si>
  <si>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</si>
  <si>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</si>
  <si>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</si>
  <si>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</si>
  <si>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</si>
  <si>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</si>
  <si>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</si>
  <si>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</si>
  <si>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</si>
  <si>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</si>
  <si>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</si>
  <si>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</si>
  <si>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</si>
  <si>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</si>
  <si>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</si>
  <si>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</si>
  <si>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</si>
  <si>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</si>
  <si>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</si>
  <si>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</si>
  <si>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</si>
  <si>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</si>
  <si>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</si>
  <si>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</si>
  <si>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</si>
  <si>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</si>
  <si>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</si>
  <si>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</si>
  <si>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</si>
  <si>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</si>
  <si>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</si>
  <si>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</si>
  <si>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</si>
  <si>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</si>
  <si>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</si>
  <si>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</si>
  <si>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</si>
  <si>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</si>
  <si>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</si>
  <si>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</si>
  <si>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</si>
  <si>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</si>
  <si>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</si>
  <si>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</si>
  <si>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</si>
  <si>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</si>
  <si>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</si>
  <si>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</si>
  <si>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</si>
  <si>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</si>
  <si>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</si>
  <si>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</si>
  <si>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</si>
  <si>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</si>
  <si>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</si>
  <si>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</si>
  <si>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</si>
  <si>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</si>
  <si>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</si>
  <si>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</si>
  <si>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</si>
  <si>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</si>
  <si>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</si>
  <si>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</si>
  <si>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</si>
  <si>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</si>
  <si>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</si>
  <si>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</si>
  <si>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</si>
  <si>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</si>
  <si>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</si>
  <si>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</si>
  <si>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</si>
  <si>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</si>
  <si>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</si>
  <si>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</si>
  <si>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</si>
  <si>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</si>
  <si>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</si>
  <si>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</si>
  <si>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</si>
  <si>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</si>
  <si>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</si>
  <si>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</si>
  <si>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</si>
  <si>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</si>
  <si>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</si>
  <si>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</si>
  <si>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</si>
  <si>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</si>
  <si>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</si>
  <si>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</si>
  <si>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</si>
  <si>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</si>
  <si>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</si>
  <si>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</si>
  <si>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</si>
  <si>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</si>
  <si>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</si>
  <si>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</si>
  <si>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</si>
  <si>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</si>
  <si>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</si>
  <si>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</si>
  <si>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</si>
  <si>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</si>
  <si>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</si>
  <si>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</si>
  <si>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</si>
  <si>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</si>
  <si>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</si>
  <si>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</si>
  <si>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</si>
  <si>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</si>
  <si>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</si>
  <si>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</si>
  <si>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</si>
  <si>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</si>
  <si>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</si>
  <si>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</si>
  <si>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</si>
  <si>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</si>
  <si>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</si>
  <si>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</si>
  <si>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</si>
  <si>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</si>
  <si>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</si>
  <si>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</si>
  <si>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</si>
  <si>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</si>
  <si>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</si>
  <si>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</si>
  <si>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</si>
  <si>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</si>
  <si>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</si>
  <si>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</si>
  <si>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</si>
  <si>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</si>
  <si>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</si>
  <si>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Функционисање Скупштине</t>
  </si>
  <si>
    <t>у 000 динара</t>
  </si>
  <si>
    <t>Проценат извршења у односу на текући буџет</t>
  </si>
  <si>
    <t>Драгослав Штефика, Председник Скупштине Општине</t>
  </si>
  <si>
    <t>Драгослав Штефика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</si>
  <si>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</si>
  <si>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</si>
  <si>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</si>
  <si>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</si>
  <si>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</si>
  <si>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</si>
  <si>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 xml:space="preserve">Скупштина општине је донела све одлуке које су биле предвиђене Програмом рада Скупштине општине Крупањ за 2019.годину. Поред тих одлука донела је и бројне друге одлуке које су биле потребне а које су предложили Општинско веће и Општинска управа и радна тела Скупштине општине. </t>
  </si>
  <si>
    <t>Ефикасно и ефективно функционисање органа политичког система локалне самоуправе</t>
  </si>
  <si>
    <t>Однос броја запослених изабраних, постављених и именованих лица према броју запослених у Општинској Управи (радници на неодређено и одређено време)</t>
  </si>
  <si>
    <t>Број</t>
  </si>
  <si>
    <t>7/45</t>
  </si>
  <si>
    <t>Регистар запослених.</t>
  </si>
  <si>
    <t>Обављање послова дефинисаних чланом 32. Закона о локалној самоуправи ("Сл.гласник РС", бр. 129/2007 i 83/2014 - др. Закон). Седнице Скупштине општине и њених радних тела одвијале су се према предвиђеном Програму рада Скупштине општине Крупањ (Програм донет и објављен у "Сл. листу општине Крупањ" бр.30/18").Израђивана су нормативна акта, припремане су  и одржаване седнице Скупштине општине, припреман је и обрађиван материјал са седница,  објављивана су акта органа скупштине, евидентирани су и чувани изворни акти и издаван је  Службени лист скупштине општине.</t>
  </si>
  <si>
    <t>Функционисање локалне скуштине</t>
  </si>
  <si>
    <t>Број седница скупштине општине</t>
  </si>
  <si>
    <t>Записници са одржаних седница</t>
  </si>
  <si>
    <t>Број седница разних комисија</t>
  </si>
  <si>
    <t>Број усвојених аката</t>
  </si>
  <si>
    <t>Иван Исаиловић, Председник општине</t>
  </si>
  <si>
    <t>Број седница извршних органа (седнице већа)</t>
  </si>
  <si>
    <t>Број донетих аката</t>
  </si>
  <si>
    <t>Обављање послова дефинисаних чланом 52. Закона о локалној самоуправи ("Сл.гласник РС", бр. 129/2007 i 83/2014 - др. Закон). Општинска управа и кабинет Председника општине су у складу са планираним активностима припремали и достављали на разматрње и усвајање предлоге аката и Решења извршним органима и скупштини.</t>
  </si>
  <si>
    <t>Функционисање извршних органа власти скуштине</t>
  </si>
  <si>
    <t>Број припремљених седница</t>
  </si>
  <si>
    <t>Број припремљених аката</t>
  </si>
  <si>
    <t>7/49</t>
  </si>
  <si>
    <r>
      <t xml:space="preserve">Обављање послова дефинисаних члановима 44. и 46. Закона о локалној самоуправи ("Сл.гласник РС", бр. 129/2007 i 83/2014 - др. Закон). Извршни органи су у посматраном периоду функционисали без икаквих проблема, </t>
    </r>
    <r>
      <rPr>
        <sz val="11"/>
        <color indexed="8"/>
        <rFont val="Calibri"/>
        <family val="2"/>
      </rPr>
      <t xml:space="preserve"> било је промене члана Општинског већа.</t>
    </r>
    <r>
      <rPr>
        <b/>
        <sz val="11"/>
        <color indexed="8"/>
        <rFont val="Calibri"/>
        <family val="2"/>
      </rPr>
      <t xml:space="preserve"> </t>
    </r>
    <r>
      <rPr>
        <sz val="11"/>
        <color theme="1"/>
        <rFont val="Calibri"/>
        <family val="2"/>
        <charset val="238"/>
        <scheme val="minor"/>
      </rPr>
      <t>Што се тиче рада Председника општине донето је 463 Решења о исплати по пројектима, програмима, уговорима о делу, захтевима странака, по рачунима, захтевима корисника, радних тела, комисија итд... До 01.марта 2019.године рађена су решења о исплати о пројектима, програмима, уговорима о делу, захтевима странака, по рачунима, захтевима корисника, радних тела, комисија. Од 01.марта 2019.године раде се захтеви за пренос средстава, захтеви за преузимање обавеза. Раде се Решења о усвајању аката, о давању сагласности, о употреби средстава текуће и сталне буџетске резерве, о утврђивању предлога, о распоређивању текуће бгуџетске резерве, увећању текуће буџетске резерве, промени апропријација, распоређивању буџетских средстава, преусмеравању средстава, одобравању захтева. Раде се Закључци по зтахтевима физичких и правних лица, корисника буџетских средстава, утврђивању предлога одлука. Раде се извештаји о спроведеним јавним расправама, објављују се на сајту и објављују Службени листови.</t>
    </r>
  </si>
  <si>
    <t>До одступања је дошло јер су одржане 4 седнице Скупштине општине у децембру месецу.</t>
  </si>
  <si>
    <t>Није било значајног одступања.</t>
  </si>
  <si>
    <t>6/48</t>
  </si>
  <si>
    <t>Одступање постоји због престанка радног односа помоћника председника и смрти запосленог.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</si>
</sst>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11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6">
    <xf numFmtId="0" fontId="0" fillId="0" borderId="0"/>
    <xf numFmtId="0" fontId="13" fillId="0" borderId="0"/>
    <xf numFmtId="0" fontId="9" fillId="0" borderId="0"/>
    <xf numFmtId="0" fontId="14" fillId="0" borderId="0" applyBorder="0"/>
    <xf numFmtId="0" fontId="15" fillId="0" borderId="0"/>
    <xf numFmtId="0" fontId="12" fillId="0" borderId="0"/>
  </cellStyleXfs>
  <cellXfs count="78">
    <xf numFmtId="0" fontId="0" fillId="0" borderId="0" xfId="0"/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5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2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2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3" borderId="5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0" borderId="0" xfId="0" applyFont="1"/>
    <xf numFmtId="0" fontId="6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2" borderId="1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0"/>
  <sheetViews>
    <sheetView tabSelected="1" workbookViewId="0">
      <selection activeCell="P14" sqref="P14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>
      <c r="C1" t="s">
        <v>13</v>
      </c>
      <c r="D1" s="23" t="s">
        <v>0</v>
      </c>
      <c r="E1" s="23"/>
      <c r="F1" s="23"/>
      <c r="G1" s="23"/>
      <c r="H1" s="23"/>
      <c r="I1" s="23"/>
      <c r="J1" s="23"/>
      <c r="K1" s="23"/>
      <c r="L1" s="23"/>
      <c r="P1" t="s">
        <v>277</v>
      </c>
    </row>
    <row r="2" spans="2:16" ht="15.75" thickBot="1">
      <c r="B2" t="s">
        <v>275</v>
      </c>
      <c r="C2" s="16">
        <f>VLOOKUP(D2,Sheet4!A1:B145,2,FALSE)</f>
        <v>51</v>
      </c>
      <c r="D2" s="33" t="s">
        <v>133</v>
      </c>
      <c r="E2" s="34"/>
      <c r="F2" s="34"/>
      <c r="G2" s="34"/>
      <c r="H2" s="34"/>
      <c r="I2" s="34"/>
      <c r="J2" s="34"/>
      <c r="K2" s="34"/>
      <c r="L2" s="35"/>
      <c r="M2" s="20" t="s">
        <v>281</v>
      </c>
      <c r="N2" s="20" t="s">
        <v>282</v>
      </c>
      <c r="O2" s="20" t="s">
        <v>283</v>
      </c>
      <c r="P2" s="20" t="s">
        <v>278</v>
      </c>
    </row>
    <row r="3" spans="2:16" ht="15.75" thickBot="1">
      <c r="B3" t="s">
        <v>5</v>
      </c>
      <c r="C3" s="17" t="s">
        <v>47</v>
      </c>
      <c r="D3" s="30" t="s">
        <v>25</v>
      </c>
      <c r="E3" s="36"/>
      <c r="F3" s="36"/>
      <c r="G3" s="36"/>
      <c r="H3" s="36"/>
      <c r="I3" s="36"/>
      <c r="J3" s="36"/>
      <c r="K3" s="36"/>
      <c r="L3" s="37"/>
      <c r="M3" s="22">
        <v>14581</v>
      </c>
      <c r="N3" s="22">
        <v>17224</v>
      </c>
      <c r="O3" s="22">
        <v>15922</v>
      </c>
      <c r="P3" s="21">
        <f>O3/N3</f>
        <v>0.92440780306548997</v>
      </c>
    </row>
    <row r="4" spans="2:16" ht="15.75" thickBot="1">
      <c r="B4" t="s">
        <v>11</v>
      </c>
      <c r="C4" s="30" t="s">
        <v>279</v>
      </c>
      <c r="D4" s="31"/>
      <c r="E4" s="31"/>
      <c r="F4" s="32"/>
    </row>
    <row r="6" spans="2:16" ht="15.75" thickBot="1">
      <c r="B6" s="38" t="s">
        <v>8</v>
      </c>
      <c r="C6" s="38"/>
      <c r="D6" s="38"/>
      <c r="E6" s="38"/>
      <c r="F6" s="38"/>
    </row>
    <row r="7" spans="2:16">
      <c r="B7" s="24" t="s">
        <v>287</v>
      </c>
      <c r="C7" s="25"/>
      <c r="D7" s="25"/>
      <c r="E7" s="25"/>
      <c r="F7" s="26"/>
    </row>
    <row r="8" spans="2:16">
      <c r="B8" s="39"/>
      <c r="C8" s="40"/>
      <c r="D8" s="40"/>
      <c r="E8" s="40"/>
      <c r="F8" s="41"/>
    </row>
    <row r="9" spans="2:16">
      <c r="B9" s="39"/>
      <c r="C9" s="40"/>
      <c r="D9" s="40"/>
      <c r="E9" s="40"/>
      <c r="F9" s="41"/>
    </row>
    <row r="10" spans="2:16">
      <c r="B10" s="39"/>
      <c r="C10" s="40"/>
      <c r="D10" s="40"/>
      <c r="E10" s="40"/>
      <c r="F10" s="41"/>
    </row>
    <row r="11" spans="2:16">
      <c r="B11" s="39"/>
      <c r="C11" s="40"/>
      <c r="D11" s="40"/>
      <c r="E11" s="40"/>
      <c r="F11" s="41"/>
    </row>
    <row r="12" spans="2:16" ht="15.75" thickBot="1">
      <c r="B12" s="27"/>
      <c r="C12" s="28"/>
      <c r="D12" s="28"/>
      <c r="E12" s="28"/>
      <c r="F12" s="29"/>
    </row>
    <row r="13" spans="2:16" ht="15.75" thickBot="1"/>
    <row r="14" spans="2:16" s="52" customFormat="1" ht="24.75" customHeight="1" thickBot="1">
      <c r="B14" s="48" t="s">
        <v>9</v>
      </c>
      <c r="C14" s="49" t="s">
        <v>288</v>
      </c>
      <c r="D14" s="50"/>
      <c r="E14" s="50"/>
      <c r="F14" s="51"/>
    </row>
    <row r="15" spans="2:16" s="52" customFormat="1" ht="26.25" customHeight="1" thickBot="1">
      <c r="B15" s="53" t="s">
        <v>1</v>
      </c>
      <c r="C15" s="53" t="s">
        <v>2</v>
      </c>
      <c r="D15" s="54" t="s">
        <v>3</v>
      </c>
      <c r="E15" s="54" t="s">
        <v>4</v>
      </c>
      <c r="F15" s="53" t="s">
        <v>286</v>
      </c>
      <c r="G15" s="55" t="s">
        <v>15</v>
      </c>
      <c r="H15" s="56"/>
      <c r="I15" s="56"/>
      <c r="J15" s="56"/>
      <c r="K15" s="56"/>
      <c r="L15" s="56"/>
      <c r="M15" s="56"/>
    </row>
    <row r="16" spans="2:16" s="52" customFormat="1" ht="13.5" thickBot="1">
      <c r="B16" s="57"/>
      <c r="C16" s="57"/>
      <c r="D16" s="58" t="s">
        <v>284</v>
      </c>
      <c r="E16" s="58" t="s">
        <v>285</v>
      </c>
      <c r="F16" s="57"/>
      <c r="G16" s="59" t="s">
        <v>311</v>
      </c>
      <c r="H16" s="60"/>
      <c r="I16" s="60"/>
      <c r="J16" s="60"/>
      <c r="K16" s="60"/>
      <c r="L16" s="60"/>
      <c r="M16" s="61"/>
    </row>
    <row r="17" spans="2:13" s="52" customFormat="1" ht="51.75" thickBot="1">
      <c r="B17" s="6" t="s">
        <v>289</v>
      </c>
      <c r="C17" s="62" t="s">
        <v>290</v>
      </c>
      <c r="D17" s="63" t="s">
        <v>291</v>
      </c>
      <c r="E17" s="63" t="s">
        <v>306</v>
      </c>
      <c r="F17" s="64" t="s">
        <v>310</v>
      </c>
      <c r="G17" s="65"/>
      <c r="H17" s="66"/>
      <c r="I17" s="66"/>
      <c r="J17" s="66"/>
      <c r="K17" s="66"/>
      <c r="L17" s="66"/>
      <c r="M17" s="67"/>
    </row>
    <row r="18" spans="2:13" s="52" customFormat="1" ht="28.5" customHeight="1" thickBot="1">
      <c r="B18" s="68" t="s">
        <v>12</v>
      </c>
      <c r="C18" s="69" t="s">
        <v>292</v>
      </c>
      <c r="D18" s="70"/>
      <c r="E18" s="70"/>
      <c r="F18" s="71"/>
    </row>
    <row r="19" spans="2:13" ht="28.5" customHeight="1">
      <c r="B19" s="1"/>
      <c r="C19" s="5"/>
      <c r="D19" s="5"/>
      <c r="E19" s="5"/>
      <c r="F19" s="5"/>
    </row>
    <row r="20" spans="2:13" ht="30.75" customHeight="1">
      <c r="B20" s="1"/>
      <c r="C20" s="2"/>
      <c r="D20" s="3"/>
      <c r="E20" s="3"/>
      <c r="F20" s="3"/>
    </row>
  </sheetData>
  <mergeCells count="13">
    <mergeCell ref="B15:B16"/>
    <mergeCell ref="C15:C16"/>
    <mergeCell ref="F15:F16"/>
    <mergeCell ref="C18:F18"/>
    <mergeCell ref="D1:L1"/>
    <mergeCell ref="C4:F4"/>
    <mergeCell ref="D2:L2"/>
    <mergeCell ref="D3:L3"/>
    <mergeCell ref="G15:M15"/>
    <mergeCell ref="G16:M17"/>
    <mergeCell ref="B6:F6"/>
    <mergeCell ref="B7:F12"/>
    <mergeCell ref="C14:F14"/>
  </mergeCells>
  <phoneticPr fontId="10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topLeftCell="B1" workbookViewId="0">
      <selection activeCell="E43" sqref="E4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18">
        <f>+'програм 16'!$C$2</f>
        <v>51</v>
      </c>
      <c r="E2" s="42" t="str">
        <f>+'програм 16'!$D$2</f>
        <v>КРУПАЊ</v>
      </c>
      <c r="F2" s="43"/>
      <c r="G2" s="43"/>
      <c r="H2" s="43"/>
      <c r="I2" s="43"/>
      <c r="J2" s="43"/>
      <c r="K2" s="43"/>
      <c r="L2" s="43"/>
      <c r="M2" s="44"/>
      <c r="Q2" t="s">
        <v>277</v>
      </c>
    </row>
    <row r="3" spans="1:17" ht="15.75" thickBot="1">
      <c r="C3" t="s">
        <v>5</v>
      </c>
      <c r="D3" s="19" t="s">
        <v>47</v>
      </c>
      <c r="E3" s="30" t="s">
        <v>25</v>
      </c>
      <c r="F3" s="36"/>
      <c r="G3" s="36"/>
      <c r="H3" s="36"/>
      <c r="I3" s="36"/>
      <c r="J3" s="36"/>
      <c r="K3" s="36"/>
      <c r="L3" s="36"/>
      <c r="M3" s="37"/>
      <c r="N3" s="20" t="s">
        <v>281</v>
      </c>
      <c r="O3" s="20" t="s">
        <v>282</v>
      </c>
      <c r="P3" s="20" t="s">
        <v>283</v>
      </c>
      <c r="Q3" s="20" t="s">
        <v>278</v>
      </c>
    </row>
    <row r="4" spans="1:17" ht="15.75" thickBot="1">
      <c r="A4" s="7" t="str">
        <f>CONCATENATE(D3,"-",D4)</f>
        <v>2101-0001</v>
      </c>
      <c r="C4" t="s">
        <v>100</v>
      </c>
      <c r="D4" s="19" t="s">
        <v>50</v>
      </c>
      <c r="E4" s="30" t="s">
        <v>276</v>
      </c>
      <c r="F4" s="36"/>
      <c r="G4" s="36"/>
      <c r="H4" s="36"/>
      <c r="I4" s="36"/>
      <c r="J4" s="36"/>
      <c r="K4" s="36"/>
      <c r="L4" s="36"/>
      <c r="M4" s="37"/>
      <c r="N4" s="22">
        <v>4918</v>
      </c>
      <c r="O4" s="22">
        <v>5083</v>
      </c>
      <c r="P4" s="22">
        <v>4568</v>
      </c>
      <c r="Q4" s="21">
        <f>P4/O4</f>
        <v>0.89868188077906752</v>
      </c>
    </row>
    <row r="5" spans="1:17" ht="15.75" thickBot="1">
      <c r="C5" t="s">
        <v>11</v>
      </c>
      <c r="D5" s="45" t="s">
        <v>280</v>
      </c>
      <c r="E5" s="46"/>
      <c r="F5" s="46"/>
      <c r="G5" s="47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24" t="s">
        <v>293</v>
      </c>
      <c r="D8" s="25"/>
      <c r="E8" s="25"/>
      <c r="F8" s="25"/>
      <c r="G8" s="26"/>
    </row>
    <row r="9" spans="1:17">
      <c r="C9" s="39"/>
      <c r="D9" s="40"/>
      <c r="E9" s="40"/>
      <c r="F9" s="40"/>
      <c r="G9" s="41"/>
    </row>
    <row r="10" spans="1:17">
      <c r="C10" s="39"/>
      <c r="D10" s="40"/>
      <c r="E10" s="40"/>
      <c r="F10" s="40"/>
      <c r="G10" s="41"/>
    </row>
    <row r="11" spans="1:17">
      <c r="C11" s="39"/>
      <c r="D11" s="40"/>
      <c r="E11" s="40"/>
      <c r="F11" s="40"/>
      <c r="G11" s="41"/>
    </row>
    <row r="12" spans="1:17">
      <c r="C12" s="39"/>
      <c r="D12" s="40"/>
      <c r="E12" s="40"/>
      <c r="F12" s="40"/>
      <c r="G12" s="41"/>
    </row>
    <row r="13" spans="1:17">
      <c r="C13" s="39"/>
      <c r="D13" s="40"/>
      <c r="E13" s="40"/>
      <c r="F13" s="40"/>
      <c r="G13" s="41"/>
      <c r="J13" s="8"/>
    </row>
    <row r="14" spans="1:17">
      <c r="C14" s="39"/>
      <c r="D14" s="40"/>
      <c r="E14" s="40"/>
      <c r="F14" s="40"/>
      <c r="G14" s="41"/>
    </row>
    <row r="15" spans="1:17">
      <c r="C15" s="39"/>
      <c r="D15" s="40"/>
      <c r="E15" s="40"/>
      <c r="F15" s="40"/>
      <c r="G15" s="41"/>
    </row>
    <row r="16" spans="1:17" ht="7.5" customHeight="1">
      <c r="C16" s="39"/>
      <c r="D16" s="40"/>
      <c r="E16" s="40"/>
      <c r="F16" s="40"/>
      <c r="G16" s="41"/>
    </row>
    <row r="17" spans="3:14" hidden="1">
      <c r="C17" s="39"/>
      <c r="D17" s="40"/>
      <c r="E17" s="40"/>
      <c r="F17" s="40"/>
      <c r="G17" s="41"/>
    </row>
    <row r="18" spans="3:14" hidden="1">
      <c r="C18" s="39"/>
      <c r="D18" s="40"/>
      <c r="E18" s="40"/>
      <c r="F18" s="40"/>
      <c r="G18" s="41"/>
    </row>
    <row r="19" spans="3:14" hidden="1">
      <c r="C19" s="39"/>
      <c r="D19" s="40"/>
      <c r="E19" s="40"/>
      <c r="F19" s="40"/>
      <c r="G19" s="41"/>
    </row>
    <row r="20" spans="3:14" hidden="1">
      <c r="C20" s="39"/>
      <c r="D20" s="40"/>
      <c r="E20" s="40"/>
      <c r="F20" s="40"/>
      <c r="G20" s="41"/>
    </row>
    <row r="21" spans="3:14" hidden="1">
      <c r="C21" s="39"/>
      <c r="D21" s="40"/>
      <c r="E21" s="40"/>
      <c r="F21" s="40"/>
      <c r="G21" s="41"/>
    </row>
    <row r="22" spans="3:14" ht="15.75" thickBot="1">
      <c r="C22" s="27"/>
      <c r="D22" s="28"/>
      <c r="E22" s="28"/>
      <c r="F22" s="28"/>
      <c r="G22" s="29"/>
    </row>
    <row r="23" spans="3:14" ht="15.75" thickBot="1"/>
    <row r="24" spans="3:14" s="52" customFormat="1" ht="25.5" customHeight="1" thickBot="1">
      <c r="C24" s="72" t="s">
        <v>10</v>
      </c>
      <c r="D24" s="69" t="s">
        <v>294</v>
      </c>
      <c r="E24" s="73"/>
      <c r="F24" s="73"/>
      <c r="G24" s="74"/>
    </row>
    <row r="25" spans="3:14" s="52" customFormat="1" ht="28.5" customHeight="1" thickBot="1">
      <c r="C25" s="53" t="s">
        <v>1</v>
      </c>
      <c r="D25" s="53" t="s">
        <v>2</v>
      </c>
      <c r="E25" s="54" t="s">
        <v>3</v>
      </c>
      <c r="F25" s="54" t="s">
        <v>4</v>
      </c>
      <c r="G25" s="53" t="s">
        <v>286</v>
      </c>
      <c r="H25" s="55" t="s">
        <v>15</v>
      </c>
      <c r="I25" s="56"/>
      <c r="J25" s="56"/>
      <c r="K25" s="56"/>
      <c r="L25" s="56"/>
      <c r="M25" s="56"/>
      <c r="N25" s="56"/>
    </row>
    <row r="26" spans="3:14" s="52" customFormat="1" ht="12.75" customHeight="1" thickBot="1">
      <c r="C26" s="57"/>
      <c r="D26" s="57"/>
      <c r="E26" s="58" t="s">
        <v>284</v>
      </c>
      <c r="F26" s="58" t="s">
        <v>285</v>
      </c>
      <c r="G26" s="57"/>
      <c r="H26" s="59" t="s">
        <v>308</v>
      </c>
      <c r="I26" s="60"/>
      <c r="J26" s="60"/>
      <c r="K26" s="60"/>
      <c r="L26" s="60"/>
      <c r="M26" s="60"/>
      <c r="N26" s="61"/>
    </row>
    <row r="27" spans="3:14" s="52" customFormat="1" ht="13.5" thickBot="1">
      <c r="C27" s="6" t="s">
        <v>295</v>
      </c>
      <c r="D27" s="6" t="s">
        <v>290</v>
      </c>
      <c r="E27" s="6">
        <v>8</v>
      </c>
      <c r="F27" s="6">
        <v>8</v>
      </c>
      <c r="G27" s="6">
        <v>11</v>
      </c>
      <c r="H27" s="65"/>
      <c r="I27" s="66"/>
      <c r="J27" s="66"/>
      <c r="K27" s="66"/>
      <c r="L27" s="66"/>
      <c r="M27" s="66"/>
      <c r="N27" s="67"/>
    </row>
    <row r="28" spans="3:14" s="52" customFormat="1" ht="28.5" customHeight="1" thickBot="1">
      <c r="C28" s="68" t="s">
        <v>12</v>
      </c>
      <c r="D28" s="69" t="s">
        <v>296</v>
      </c>
      <c r="E28" s="70"/>
      <c r="F28" s="70"/>
      <c r="G28" s="71"/>
    </row>
    <row r="29" spans="3:14" s="52" customFormat="1" ht="28.5" customHeight="1" thickBot="1">
      <c r="C29" s="75"/>
      <c r="D29" s="75"/>
      <c r="E29" s="75"/>
      <c r="F29" s="75"/>
      <c r="G29" s="75"/>
    </row>
    <row r="30" spans="3:14" s="52" customFormat="1" ht="24.75" customHeight="1" thickBot="1">
      <c r="C30" s="72" t="s">
        <v>10</v>
      </c>
      <c r="D30" s="69" t="s">
        <v>294</v>
      </c>
      <c r="E30" s="73"/>
      <c r="F30" s="73"/>
      <c r="G30" s="74"/>
    </row>
    <row r="31" spans="3:14" s="52" customFormat="1" ht="31.5" customHeight="1" thickBot="1">
      <c r="C31" s="53" t="s">
        <v>1</v>
      </c>
      <c r="D31" s="53" t="s">
        <v>2</v>
      </c>
      <c r="E31" s="54" t="s">
        <v>3</v>
      </c>
      <c r="F31" s="54" t="s">
        <v>4</v>
      </c>
      <c r="G31" s="53" t="s">
        <v>286</v>
      </c>
      <c r="H31" s="55" t="s">
        <v>15</v>
      </c>
      <c r="I31" s="56"/>
      <c r="J31" s="56"/>
      <c r="K31" s="56"/>
      <c r="L31" s="56"/>
      <c r="M31" s="56"/>
      <c r="N31" s="56"/>
    </row>
    <row r="32" spans="3:14" s="52" customFormat="1" ht="14.25" customHeight="1" thickBot="1">
      <c r="C32" s="57"/>
      <c r="D32" s="57"/>
      <c r="E32" s="58" t="s">
        <v>284</v>
      </c>
      <c r="F32" s="58" t="s">
        <v>285</v>
      </c>
      <c r="G32" s="57"/>
      <c r="H32" s="59" t="s">
        <v>309</v>
      </c>
      <c r="I32" s="60"/>
      <c r="J32" s="60"/>
      <c r="K32" s="60"/>
      <c r="L32" s="60"/>
      <c r="M32" s="60"/>
      <c r="N32" s="61"/>
    </row>
    <row r="33" spans="3:14" s="52" customFormat="1" ht="13.5" thickBot="1">
      <c r="C33" s="6" t="s">
        <v>297</v>
      </c>
      <c r="D33" s="6" t="s">
        <v>290</v>
      </c>
      <c r="E33" s="6">
        <v>31</v>
      </c>
      <c r="F33" s="6">
        <v>35</v>
      </c>
      <c r="G33" s="6">
        <v>34</v>
      </c>
      <c r="H33" s="65"/>
      <c r="I33" s="66"/>
      <c r="J33" s="66"/>
      <c r="K33" s="66"/>
      <c r="L33" s="66"/>
      <c r="M33" s="66"/>
      <c r="N33" s="67"/>
    </row>
    <row r="34" spans="3:14" s="52" customFormat="1" ht="28.5" customHeight="1" thickBot="1">
      <c r="C34" s="68" t="s">
        <v>12</v>
      </c>
      <c r="D34" s="69" t="s">
        <v>296</v>
      </c>
      <c r="E34" s="70"/>
      <c r="F34" s="70"/>
      <c r="G34" s="71"/>
    </row>
    <row r="35" spans="3:14" s="52" customFormat="1" ht="21.75" customHeight="1" thickBot="1">
      <c r="C35" s="75"/>
      <c r="D35" s="76"/>
      <c r="E35" s="76"/>
      <c r="F35" s="76"/>
      <c r="G35" s="76"/>
    </row>
    <row r="36" spans="3:14" s="52" customFormat="1" ht="22.5" customHeight="1" thickBot="1">
      <c r="C36" s="72" t="s">
        <v>10</v>
      </c>
      <c r="D36" s="77" t="s">
        <v>294</v>
      </c>
      <c r="E36" s="73"/>
      <c r="F36" s="73"/>
      <c r="G36" s="74"/>
    </row>
    <row r="37" spans="3:14" s="52" customFormat="1" ht="28.5" customHeight="1" thickBot="1">
      <c r="C37" s="53" t="s">
        <v>1</v>
      </c>
      <c r="D37" s="53" t="s">
        <v>2</v>
      </c>
      <c r="E37" s="54" t="s">
        <v>3</v>
      </c>
      <c r="F37" s="54" t="s">
        <v>4</v>
      </c>
      <c r="G37" s="53" t="s">
        <v>286</v>
      </c>
      <c r="H37" s="55" t="s">
        <v>15</v>
      </c>
      <c r="I37" s="56"/>
      <c r="J37" s="56"/>
      <c r="K37" s="56"/>
      <c r="L37" s="56"/>
      <c r="M37" s="56"/>
      <c r="N37" s="56"/>
    </row>
    <row r="38" spans="3:14" s="52" customFormat="1" ht="13.5" customHeight="1" thickBot="1">
      <c r="C38" s="57"/>
      <c r="D38" s="57"/>
      <c r="E38" s="58" t="s">
        <v>284</v>
      </c>
      <c r="F38" s="58" t="s">
        <v>285</v>
      </c>
      <c r="G38" s="57"/>
      <c r="H38" s="59" t="s">
        <v>309</v>
      </c>
      <c r="I38" s="60"/>
      <c r="J38" s="60"/>
      <c r="K38" s="60"/>
      <c r="L38" s="60"/>
      <c r="M38" s="60"/>
      <c r="N38" s="61"/>
    </row>
    <row r="39" spans="3:14" s="52" customFormat="1" ht="13.5" thickBot="1">
      <c r="C39" s="6" t="s">
        <v>298</v>
      </c>
      <c r="D39" s="6" t="s">
        <v>290</v>
      </c>
      <c r="E39" s="6">
        <v>125</v>
      </c>
      <c r="F39" s="6">
        <v>130</v>
      </c>
      <c r="G39" s="6">
        <v>136</v>
      </c>
      <c r="H39" s="65"/>
      <c r="I39" s="66"/>
      <c r="J39" s="66"/>
      <c r="K39" s="66"/>
      <c r="L39" s="66"/>
      <c r="M39" s="66"/>
      <c r="N39" s="67"/>
    </row>
    <row r="40" spans="3:14" s="52" customFormat="1" ht="28.5" customHeight="1" thickBot="1">
      <c r="C40" s="68" t="s">
        <v>12</v>
      </c>
      <c r="D40" s="69" t="s">
        <v>296</v>
      </c>
      <c r="E40" s="70"/>
      <c r="F40" s="70"/>
      <c r="G40" s="71"/>
    </row>
  </sheetData>
  <mergeCells count="27">
    <mergeCell ref="C37:C38"/>
    <mergeCell ref="D37:D38"/>
    <mergeCell ref="G37:G38"/>
    <mergeCell ref="D5:G5"/>
    <mergeCell ref="D28:G28"/>
    <mergeCell ref="D34:G34"/>
    <mergeCell ref="C31:C32"/>
    <mergeCell ref="D31:D32"/>
    <mergeCell ref="G31:G32"/>
    <mergeCell ref="D36:G36"/>
    <mergeCell ref="E2:M2"/>
    <mergeCell ref="E3:M3"/>
    <mergeCell ref="D30:G30"/>
    <mergeCell ref="C7:G7"/>
    <mergeCell ref="C8:G22"/>
    <mergeCell ref="D24:G24"/>
    <mergeCell ref="C25:C26"/>
    <mergeCell ref="D25:D26"/>
    <mergeCell ref="G25:G26"/>
    <mergeCell ref="E4:M4"/>
    <mergeCell ref="D40:G40"/>
    <mergeCell ref="H38:N39"/>
    <mergeCell ref="H31:N31"/>
    <mergeCell ref="H25:N25"/>
    <mergeCell ref="H26:N27"/>
    <mergeCell ref="H32:N33"/>
    <mergeCell ref="H37:N37"/>
  </mergeCells>
  <phoneticPr fontId="10" type="noConversion"/>
  <pageMargins left="0.7" right="0.7" top="0.75" bottom="0.75" header="0.3" footer="0.3"/>
  <pageSetup paperSize="9" orientation="portrait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L45" sqref="L4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18">
        <f>+'програм 16'!$C$2</f>
        <v>51</v>
      </c>
      <c r="E2" s="42" t="str">
        <f>+'програм 16'!$D$2</f>
        <v>КРУПАЊ</v>
      </c>
      <c r="F2" s="43"/>
      <c r="G2" s="43"/>
      <c r="H2" s="43"/>
      <c r="I2" s="43"/>
      <c r="J2" s="43"/>
      <c r="K2" s="43"/>
      <c r="L2" s="43"/>
      <c r="M2" s="44"/>
      <c r="Q2" t="s">
        <v>277</v>
      </c>
    </row>
    <row r="3" spans="1:17" ht="15.75" thickBot="1">
      <c r="C3" t="s">
        <v>5</v>
      </c>
      <c r="D3" s="19" t="s">
        <v>47</v>
      </c>
      <c r="E3" s="30" t="s">
        <v>25</v>
      </c>
      <c r="F3" s="36"/>
      <c r="G3" s="36"/>
      <c r="H3" s="36"/>
      <c r="I3" s="36"/>
      <c r="J3" s="36"/>
      <c r="K3" s="36"/>
      <c r="L3" s="36"/>
      <c r="M3" s="37"/>
      <c r="N3" s="20" t="s">
        <v>281</v>
      </c>
      <c r="O3" s="20" t="s">
        <v>282</v>
      </c>
      <c r="P3" s="20" t="s">
        <v>283</v>
      </c>
      <c r="Q3" s="20" t="s">
        <v>278</v>
      </c>
    </row>
    <row r="4" spans="1:17" ht="15.75" thickBot="1">
      <c r="A4" s="7" t="str">
        <f>CONCATENATE(D3,"-",D4)</f>
        <v>2101-0002</v>
      </c>
      <c r="C4" t="s">
        <v>100</v>
      </c>
      <c r="D4" s="19" t="s">
        <v>51</v>
      </c>
      <c r="E4" s="30" t="s">
        <v>98</v>
      </c>
      <c r="F4" s="36"/>
      <c r="G4" s="36"/>
      <c r="H4" s="36"/>
      <c r="I4" s="36"/>
      <c r="J4" s="36"/>
      <c r="K4" s="36"/>
      <c r="L4" s="36"/>
      <c r="M4" s="37"/>
      <c r="N4" s="22">
        <v>7214</v>
      </c>
      <c r="O4" s="22">
        <v>9901</v>
      </c>
      <c r="P4" s="22">
        <v>9266</v>
      </c>
      <c r="Q4" s="21">
        <f>P4/O4</f>
        <v>0.93586506413493586</v>
      </c>
    </row>
    <row r="5" spans="1:17" ht="15.75" thickBot="1">
      <c r="C5" t="s">
        <v>11</v>
      </c>
      <c r="D5" s="45" t="s">
        <v>299</v>
      </c>
      <c r="E5" s="46"/>
      <c r="F5" s="46"/>
      <c r="G5" s="47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24" t="s">
        <v>307</v>
      </c>
      <c r="D8" s="25"/>
      <c r="E8" s="25"/>
      <c r="F8" s="25"/>
      <c r="G8" s="26"/>
    </row>
    <row r="9" spans="1:17">
      <c r="C9" s="39"/>
      <c r="D9" s="40"/>
      <c r="E9" s="40"/>
      <c r="F9" s="40"/>
      <c r="G9" s="41"/>
    </row>
    <row r="10" spans="1:17">
      <c r="C10" s="39"/>
      <c r="D10" s="40"/>
      <c r="E10" s="40"/>
      <c r="F10" s="40"/>
      <c r="G10" s="41"/>
    </row>
    <row r="11" spans="1:17">
      <c r="C11" s="39"/>
      <c r="D11" s="40"/>
      <c r="E11" s="40"/>
      <c r="F11" s="40"/>
      <c r="G11" s="41"/>
    </row>
    <row r="12" spans="1:17">
      <c r="C12" s="39"/>
      <c r="D12" s="40"/>
      <c r="E12" s="40"/>
      <c r="F12" s="40"/>
      <c r="G12" s="41"/>
    </row>
    <row r="13" spans="1:17">
      <c r="C13" s="39"/>
      <c r="D13" s="40"/>
      <c r="E13" s="40"/>
      <c r="F13" s="40"/>
      <c r="G13" s="41"/>
      <c r="J13" s="8"/>
    </row>
    <row r="14" spans="1:17">
      <c r="C14" s="39"/>
      <c r="D14" s="40"/>
      <c r="E14" s="40"/>
      <c r="F14" s="40"/>
      <c r="G14" s="41"/>
    </row>
    <row r="15" spans="1:17" ht="45" customHeight="1">
      <c r="C15" s="39"/>
      <c r="D15" s="40"/>
      <c r="E15" s="40"/>
      <c r="F15" s="40"/>
      <c r="G15" s="41"/>
    </row>
    <row r="16" spans="1:17">
      <c r="C16" s="39"/>
      <c r="D16" s="40"/>
      <c r="E16" s="40"/>
      <c r="F16" s="40"/>
      <c r="G16" s="41"/>
    </row>
    <row r="17" spans="3:14">
      <c r="C17" s="39"/>
      <c r="D17" s="40"/>
      <c r="E17" s="40"/>
      <c r="F17" s="40"/>
      <c r="G17" s="41"/>
    </row>
    <row r="18" spans="3:14">
      <c r="C18" s="39"/>
      <c r="D18" s="40"/>
      <c r="E18" s="40"/>
      <c r="F18" s="40"/>
      <c r="G18" s="41"/>
    </row>
    <row r="19" spans="3:14">
      <c r="C19" s="39"/>
      <c r="D19" s="40"/>
      <c r="E19" s="40"/>
      <c r="F19" s="40"/>
      <c r="G19" s="41"/>
    </row>
    <row r="20" spans="3:14" ht="7.5" customHeight="1">
      <c r="C20" s="39"/>
      <c r="D20" s="40"/>
      <c r="E20" s="40"/>
      <c r="F20" s="40"/>
      <c r="G20" s="41"/>
    </row>
    <row r="21" spans="3:14" hidden="1">
      <c r="C21" s="39"/>
      <c r="D21" s="40"/>
      <c r="E21" s="40"/>
      <c r="F21" s="40"/>
      <c r="G21" s="41"/>
    </row>
    <row r="22" spans="3:14" hidden="1">
      <c r="C22" s="39"/>
      <c r="D22" s="40"/>
      <c r="E22" s="40"/>
      <c r="F22" s="40"/>
      <c r="G22" s="41"/>
    </row>
    <row r="23" spans="3:14" hidden="1">
      <c r="C23" s="39"/>
      <c r="D23" s="40"/>
      <c r="E23" s="40"/>
      <c r="F23" s="40"/>
      <c r="G23" s="41"/>
    </row>
    <row r="24" spans="3:14" hidden="1">
      <c r="C24" s="39"/>
      <c r="D24" s="40"/>
      <c r="E24" s="40"/>
      <c r="F24" s="40"/>
      <c r="G24" s="41"/>
    </row>
    <row r="25" spans="3:14" hidden="1">
      <c r="C25" s="39"/>
      <c r="D25" s="40"/>
      <c r="E25" s="40"/>
      <c r="F25" s="40"/>
      <c r="G25" s="41"/>
    </row>
    <row r="26" spans="3:14" ht="15.75" thickBot="1">
      <c r="C26" s="27"/>
      <c r="D26" s="28"/>
      <c r="E26" s="28"/>
      <c r="F26" s="28"/>
      <c r="G26" s="29"/>
    </row>
    <row r="27" spans="3:14" ht="15.75" thickBot="1"/>
    <row r="28" spans="3:14" s="52" customFormat="1" ht="23.25" customHeight="1" thickBot="1">
      <c r="C28" s="72" t="s">
        <v>10</v>
      </c>
      <c r="D28" s="69" t="s">
        <v>98</v>
      </c>
      <c r="E28" s="73"/>
      <c r="F28" s="73"/>
      <c r="G28" s="74"/>
    </row>
    <row r="29" spans="3:14" s="52" customFormat="1" ht="26.25" customHeight="1" thickBot="1">
      <c r="C29" s="53" t="s">
        <v>1</v>
      </c>
      <c r="D29" s="53" t="s">
        <v>2</v>
      </c>
      <c r="E29" s="54" t="s">
        <v>3</v>
      </c>
      <c r="F29" s="54" t="s">
        <v>4</v>
      </c>
      <c r="G29" s="53" t="s">
        <v>286</v>
      </c>
      <c r="H29" s="55" t="s">
        <v>15</v>
      </c>
      <c r="I29" s="56"/>
      <c r="J29" s="56"/>
      <c r="K29" s="56"/>
      <c r="L29" s="56"/>
      <c r="M29" s="56"/>
      <c r="N29" s="56"/>
    </row>
    <row r="30" spans="3:14" s="52" customFormat="1" ht="17.25" customHeight="1" thickBot="1">
      <c r="C30" s="57"/>
      <c r="D30" s="57"/>
      <c r="E30" s="58" t="s">
        <v>284</v>
      </c>
      <c r="F30" s="58" t="s">
        <v>285</v>
      </c>
      <c r="G30" s="57"/>
      <c r="H30" s="59" t="s">
        <v>309</v>
      </c>
      <c r="I30" s="60"/>
      <c r="J30" s="60"/>
      <c r="K30" s="60"/>
      <c r="L30" s="60"/>
      <c r="M30" s="60"/>
      <c r="N30" s="61"/>
    </row>
    <row r="31" spans="3:14" s="52" customFormat="1" ht="13.5" thickBot="1">
      <c r="C31" s="6" t="s">
        <v>300</v>
      </c>
      <c r="D31" s="6" t="s">
        <v>290</v>
      </c>
      <c r="E31" s="6">
        <v>55</v>
      </c>
      <c r="F31" s="6">
        <v>55</v>
      </c>
      <c r="G31" s="6">
        <v>53</v>
      </c>
      <c r="H31" s="65"/>
      <c r="I31" s="66"/>
      <c r="J31" s="66"/>
      <c r="K31" s="66"/>
      <c r="L31" s="66"/>
      <c r="M31" s="66"/>
      <c r="N31" s="67"/>
    </row>
    <row r="32" spans="3:14" s="52" customFormat="1" ht="28.5" customHeight="1" thickBot="1">
      <c r="C32" s="68" t="s">
        <v>12</v>
      </c>
      <c r="D32" s="69" t="s">
        <v>296</v>
      </c>
      <c r="E32" s="70"/>
      <c r="F32" s="70"/>
      <c r="G32" s="71"/>
    </row>
    <row r="33" spans="3:14" s="52" customFormat="1" ht="28.5" customHeight="1" thickBot="1">
      <c r="C33" s="75"/>
      <c r="D33" s="75"/>
      <c r="E33" s="75"/>
      <c r="F33" s="75"/>
      <c r="G33" s="75"/>
    </row>
    <row r="34" spans="3:14" s="52" customFormat="1" ht="23.25" customHeight="1" thickBot="1">
      <c r="C34" s="72" t="s">
        <v>10</v>
      </c>
      <c r="D34" s="69" t="s">
        <v>98</v>
      </c>
      <c r="E34" s="73"/>
      <c r="F34" s="73"/>
      <c r="G34" s="74"/>
    </row>
    <row r="35" spans="3:14" s="52" customFormat="1" ht="30.75" customHeight="1" thickBot="1">
      <c r="C35" s="53" t="s">
        <v>1</v>
      </c>
      <c r="D35" s="53" t="s">
        <v>2</v>
      </c>
      <c r="E35" s="54" t="s">
        <v>3</v>
      </c>
      <c r="F35" s="54" t="s">
        <v>4</v>
      </c>
      <c r="G35" s="53" t="s">
        <v>286</v>
      </c>
      <c r="H35" s="55" t="s">
        <v>15</v>
      </c>
      <c r="I35" s="56"/>
      <c r="J35" s="56"/>
      <c r="K35" s="56"/>
      <c r="L35" s="56"/>
      <c r="M35" s="56"/>
      <c r="N35" s="56"/>
    </row>
    <row r="36" spans="3:14" s="52" customFormat="1" ht="13.5" customHeight="1" thickBot="1">
      <c r="C36" s="57"/>
      <c r="D36" s="57"/>
      <c r="E36" s="58" t="s">
        <v>284</v>
      </c>
      <c r="F36" s="58" t="s">
        <v>285</v>
      </c>
      <c r="G36" s="57"/>
      <c r="H36" s="59" t="s">
        <v>309</v>
      </c>
      <c r="I36" s="60"/>
      <c r="J36" s="60"/>
      <c r="K36" s="60"/>
      <c r="L36" s="60"/>
      <c r="M36" s="60"/>
      <c r="N36" s="61"/>
    </row>
    <row r="37" spans="3:14" s="52" customFormat="1" ht="13.5" thickBot="1">
      <c r="C37" s="6" t="s">
        <v>298</v>
      </c>
      <c r="D37" s="6" t="s">
        <v>290</v>
      </c>
      <c r="E37" s="6">
        <v>160</v>
      </c>
      <c r="F37" s="6">
        <v>160</v>
      </c>
      <c r="G37" s="6">
        <v>155</v>
      </c>
      <c r="H37" s="65"/>
      <c r="I37" s="66"/>
      <c r="J37" s="66"/>
      <c r="K37" s="66"/>
      <c r="L37" s="66"/>
      <c r="M37" s="66"/>
      <c r="N37" s="67"/>
    </row>
    <row r="38" spans="3:14" s="52" customFormat="1" ht="28.5" customHeight="1" thickBot="1">
      <c r="C38" s="68" t="s">
        <v>12</v>
      </c>
      <c r="D38" s="69" t="s">
        <v>296</v>
      </c>
      <c r="E38" s="70"/>
      <c r="F38" s="70"/>
      <c r="G38" s="71"/>
    </row>
    <row r="39" spans="3:14" s="52" customFormat="1" ht="21.75" customHeight="1" thickBot="1">
      <c r="C39" s="75"/>
      <c r="D39" s="76"/>
      <c r="E39" s="76"/>
      <c r="F39" s="76"/>
      <c r="G39" s="76"/>
    </row>
    <row r="40" spans="3:14" s="52" customFormat="1" ht="22.5" customHeight="1" thickBot="1">
      <c r="C40" s="72" t="s">
        <v>10</v>
      </c>
      <c r="D40" s="77" t="s">
        <v>98</v>
      </c>
      <c r="E40" s="73"/>
      <c r="F40" s="73"/>
      <c r="G40" s="74"/>
    </row>
    <row r="41" spans="3:14" s="52" customFormat="1" ht="28.5" customHeight="1" thickBot="1">
      <c r="C41" s="53" t="s">
        <v>1</v>
      </c>
      <c r="D41" s="53" t="s">
        <v>2</v>
      </c>
      <c r="E41" s="54" t="s">
        <v>3</v>
      </c>
      <c r="F41" s="54" t="s">
        <v>4</v>
      </c>
      <c r="G41" s="53" t="s">
        <v>286</v>
      </c>
      <c r="H41" s="55" t="s">
        <v>15</v>
      </c>
      <c r="I41" s="56"/>
      <c r="J41" s="56"/>
      <c r="K41" s="56"/>
      <c r="L41" s="56"/>
      <c r="M41" s="56"/>
      <c r="N41" s="56"/>
    </row>
    <row r="42" spans="3:14" s="52" customFormat="1" ht="15.75" customHeight="1" thickBot="1">
      <c r="C42" s="57"/>
      <c r="D42" s="57"/>
      <c r="E42" s="58" t="s">
        <v>284</v>
      </c>
      <c r="F42" s="58" t="s">
        <v>285</v>
      </c>
      <c r="G42" s="57"/>
      <c r="H42" s="59" t="s">
        <v>309</v>
      </c>
      <c r="I42" s="60"/>
      <c r="J42" s="60"/>
      <c r="K42" s="60"/>
      <c r="L42" s="60"/>
      <c r="M42" s="60"/>
      <c r="N42" s="61"/>
    </row>
    <row r="43" spans="3:14" s="52" customFormat="1" ht="13.5" thickBot="1">
      <c r="C43" s="6" t="s">
        <v>301</v>
      </c>
      <c r="D43" s="6" t="s">
        <v>290</v>
      </c>
      <c r="E43" s="6">
        <v>934</v>
      </c>
      <c r="F43" s="6">
        <v>934</v>
      </c>
      <c r="G43" s="6">
        <v>926</v>
      </c>
      <c r="H43" s="65"/>
      <c r="I43" s="66"/>
      <c r="J43" s="66"/>
      <c r="K43" s="66"/>
      <c r="L43" s="66"/>
      <c r="M43" s="66"/>
      <c r="N43" s="67"/>
    </row>
    <row r="44" spans="3:14" s="52" customFormat="1" ht="28.5" customHeight="1" thickBot="1">
      <c r="C44" s="68" t="s">
        <v>12</v>
      </c>
      <c r="D44" s="69" t="s">
        <v>296</v>
      </c>
      <c r="E44" s="70"/>
      <c r="F44" s="70"/>
      <c r="G44" s="71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D32:G32"/>
    <mergeCell ref="D44:G44"/>
    <mergeCell ref="D38:G38"/>
    <mergeCell ref="D40:G40"/>
    <mergeCell ref="C41:C42"/>
    <mergeCell ref="D41:D42"/>
    <mergeCell ref="G41:G42"/>
    <mergeCell ref="C35:C36"/>
    <mergeCell ref="D35:D36"/>
    <mergeCell ref="G35:G36"/>
    <mergeCell ref="H29:N29"/>
    <mergeCell ref="H30:N31"/>
    <mergeCell ref="H41:N41"/>
    <mergeCell ref="H42:N43"/>
    <mergeCell ref="H35:N35"/>
    <mergeCell ref="H36:N37"/>
    <mergeCell ref="D34:G34"/>
  </mergeCells>
  <phoneticPr fontId="10" type="noConversion"/>
  <pageMargins left="0.7" right="0.7" top="0.75" bottom="0.75" header="0.3" footer="0.3"/>
  <pageSetup paperSize="9" orientation="portrait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6"/>
  <sheetViews>
    <sheetView topLeftCell="B1" workbookViewId="0">
      <selection activeCell="N30" sqref="N3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18">
        <f>+'програм 16'!$C$2</f>
        <v>51</v>
      </c>
      <c r="E2" s="42" t="str">
        <f>+'програм 16'!$D$2</f>
        <v>КРУПАЊ</v>
      </c>
      <c r="F2" s="43"/>
      <c r="G2" s="43"/>
      <c r="H2" s="43"/>
      <c r="I2" s="43"/>
      <c r="J2" s="43"/>
      <c r="K2" s="43"/>
      <c r="L2" s="43"/>
      <c r="M2" s="44"/>
      <c r="Q2" t="s">
        <v>277</v>
      </c>
    </row>
    <row r="3" spans="1:17" ht="15.75" thickBot="1">
      <c r="C3" t="s">
        <v>5</v>
      </c>
      <c r="D3" s="19" t="s">
        <v>47</v>
      </c>
      <c r="E3" s="30" t="s">
        <v>25</v>
      </c>
      <c r="F3" s="36"/>
      <c r="G3" s="36"/>
      <c r="H3" s="36"/>
      <c r="I3" s="36"/>
      <c r="J3" s="36"/>
      <c r="K3" s="36"/>
      <c r="L3" s="36"/>
      <c r="M3" s="37"/>
      <c r="N3" s="20" t="s">
        <v>281</v>
      </c>
      <c r="O3" s="20" t="s">
        <v>282</v>
      </c>
      <c r="P3" s="20" t="s">
        <v>283</v>
      </c>
      <c r="Q3" s="20" t="s">
        <v>278</v>
      </c>
    </row>
    <row r="4" spans="1:17" ht="15.75" thickBot="1">
      <c r="A4" s="7" t="str">
        <f>CONCATENATE(D3,"-",D4)</f>
        <v>2101-0003</v>
      </c>
      <c r="C4" t="s">
        <v>100</v>
      </c>
      <c r="D4" s="19" t="s">
        <v>52</v>
      </c>
      <c r="E4" s="30" t="s">
        <v>99</v>
      </c>
      <c r="F4" s="36"/>
      <c r="G4" s="36"/>
      <c r="H4" s="36"/>
      <c r="I4" s="36"/>
      <c r="J4" s="36"/>
      <c r="K4" s="36"/>
      <c r="L4" s="36"/>
      <c r="M4" s="37"/>
      <c r="N4" s="22">
        <v>2449</v>
      </c>
      <c r="O4" s="22">
        <v>2239</v>
      </c>
      <c r="P4" s="22">
        <v>2089</v>
      </c>
      <c r="Q4" s="21">
        <f>P4/O4</f>
        <v>0.93300580616346585</v>
      </c>
    </row>
    <row r="5" spans="1:17" ht="15.75" thickBot="1">
      <c r="C5" t="s">
        <v>11</v>
      </c>
      <c r="D5" s="45" t="s">
        <v>299</v>
      </c>
      <c r="E5" s="46"/>
      <c r="F5" s="46"/>
      <c r="G5" s="47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24" t="s">
        <v>302</v>
      </c>
      <c r="D8" s="25"/>
      <c r="E8" s="25"/>
      <c r="F8" s="25"/>
      <c r="G8" s="26"/>
    </row>
    <row r="9" spans="1:17">
      <c r="C9" s="39"/>
      <c r="D9" s="40"/>
      <c r="E9" s="40"/>
      <c r="F9" s="40"/>
      <c r="G9" s="41"/>
    </row>
    <row r="10" spans="1:17">
      <c r="C10" s="39"/>
      <c r="D10" s="40"/>
      <c r="E10" s="40"/>
      <c r="F10" s="40"/>
      <c r="G10" s="41"/>
    </row>
    <row r="11" spans="1:17">
      <c r="C11" s="39"/>
      <c r="D11" s="40"/>
      <c r="E11" s="40"/>
      <c r="F11" s="40"/>
      <c r="G11" s="41"/>
    </row>
    <row r="12" spans="1:17" ht="7.5" customHeight="1">
      <c r="C12" s="39"/>
      <c r="D12" s="40"/>
      <c r="E12" s="40"/>
      <c r="F12" s="40"/>
      <c r="G12" s="41"/>
    </row>
    <row r="13" spans="1:17" hidden="1">
      <c r="C13" s="39"/>
      <c r="D13" s="40"/>
      <c r="E13" s="40"/>
      <c r="F13" s="40"/>
      <c r="G13" s="41"/>
    </row>
    <row r="14" spans="1:17" hidden="1">
      <c r="C14" s="39"/>
      <c r="D14" s="40"/>
      <c r="E14" s="40"/>
      <c r="F14" s="40"/>
      <c r="G14" s="41"/>
    </row>
    <row r="15" spans="1:17" hidden="1">
      <c r="C15" s="39"/>
      <c r="D15" s="40"/>
      <c r="E15" s="40"/>
      <c r="F15" s="40"/>
      <c r="G15" s="41"/>
    </row>
    <row r="16" spans="1:17" hidden="1">
      <c r="C16" s="39"/>
      <c r="D16" s="40"/>
      <c r="E16" s="40"/>
      <c r="F16" s="40"/>
      <c r="G16" s="41"/>
    </row>
    <row r="17" spans="3:14" hidden="1">
      <c r="C17" s="39"/>
      <c r="D17" s="40"/>
      <c r="E17" s="40"/>
      <c r="F17" s="40"/>
      <c r="G17" s="41"/>
    </row>
    <row r="18" spans="3:14" ht="15.75" thickBot="1">
      <c r="C18" s="27"/>
      <c r="D18" s="28"/>
      <c r="E18" s="28"/>
      <c r="F18" s="28"/>
      <c r="G18" s="29"/>
    </row>
    <row r="19" spans="3:14" ht="15.75" thickBot="1"/>
    <row r="20" spans="3:14" s="52" customFormat="1" ht="27.75" customHeight="1" thickBot="1">
      <c r="C20" s="72" t="s">
        <v>10</v>
      </c>
      <c r="D20" s="69" t="s">
        <v>303</v>
      </c>
      <c r="E20" s="73"/>
      <c r="F20" s="73"/>
      <c r="G20" s="74"/>
    </row>
    <row r="21" spans="3:14" s="52" customFormat="1" ht="29.25" customHeight="1" thickBot="1">
      <c r="C21" s="53" t="s">
        <v>1</v>
      </c>
      <c r="D21" s="53" t="s">
        <v>2</v>
      </c>
      <c r="E21" s="54" t="s">
        <v>3</v>
      </c>
      <c r="F21" s="54" t="s">
        <v>4</v>
      </c>
      <c r="G21" s="53" t="s">
        <v>286</v>
      </c>
      <c r="H21" s="55" t="s">
        <v>15</v>
      </c>
      <c r="I21" s="56"/>
      <c r="J21" s="56"/>
      <c r="K21" s="56"/>
      <c r="L21" s="56"/>
      <c r="M21" s="56"/>
      <c r="N21" s="56"/>
    </row>
    <row r="22" spans="3:14" s="52" customFormat="1" ht="14.25" customHeight="1" thickBot="1">
      <c r="C22" s="57"/>
      <c r="D22" s="57"/>
      <c r="E22" s="58" t="s">
        <v>284</v>
      </c>
      <c r="F22" s="58" t="s">
        <v>285</v>
      </c>
      <c r="G22" s="57"/>
      <c r="H22" s="59" t="s">
        <v>309</v>
      </c>
      <c r="I22" s="60"/>
      <c r="J22" s="60"/>
      <c r="K22" s="60"/>
      <c r="L22" s="60"/>
      <c r="M22" s="60"/>
      <c r="N22" s="61"/>
    </row>
    <row r="23" spans="3:14" s="52" customFormat="1" ht="13.5" thickBot="1">
      <c r="C23" s="6" t="s">
        <v>304</v>
      </c>
      <c r="D23" s="6" t="s">
        <v>290</v>
      </c>
      <c r="E23" s="6">
        <v>55</v>
      </c>
      <c r="F23" s="6">
        <v>55</v>
      </c>
      <c r="G23" s="6">
        <v>53</v>
      </c>
      <c r="H23" s="65"/>
      <c r="I23" s="66"/>
      <c r="J23" s="66"/>
      <c r="K23" s="66"/>
      <c r="L23" s="66"/>
      <c r="M23" s="66"/>
      <c r="N23" s="67"/>
    </row>
    <row r="24" spans="3:14" s="52" customFormat="1" ht="28.5" customHeight="1" thickBot="1">
      <c r="C24" s="68" t="s">
        <v>12</v>
      </c>
      <c r="D24" s="69" t="s">
        <v>296</v>
      </c>
      <c r="E24" s="70"/>
      <c r="F24" s="70"/>
      <c r="G24" s="71"/>
    </row>
    <row r="25" spans="3:14" s="52" customFormat="1" ht="28.5" customHeight="1" thickBot="1">
      <c r="C25" s="75"/>
      <c r="D25" s="75"/>
      <c r="E25" s="75"/>
      <c r="F25" s="75"/>
      <c r="G25" s="75"/>
    </row>
    <row r="26" spans="3:14" s="52" customFormat="1" ht="24" customHeight="1" thickBot="1">
      <c r="C26" s="72" t="s">
        <v>10</v>
      </c>
      <c r="D26" s="69" t="s">
        <v>303</v>
      </c>
      <c r="E26" s="73"/>
      <c r="F26" s="73"/>
      <c r="G26" s="74"/>
    </row>
    <row r="27" spans="3:14" s="52" customFormat="1" ht="30" customHeight="1" thickBot="1">
      <c r="C27" s="53" t="s">
        <v>1</v>
      </c>
      <c r="D27" s="53" t="s">
        <v>2</v>
      </c>
      <c r="E27" s="54" t="s">
        <v>3</v>
      </c>
      <c r="F27" s="54" t="s">
        <v>4</v>
      </c>
      <c r="G27" s="53" t="s">
        <v>286</v>
      </c>
      <c r="H27" s="55" t="s">
        <v>15</v>
      </c>
      <c r="I27" s="56"/>
      <c r="J27" s="56"/>
      <c r="K27" s="56"/>
      <c r="L27" s="56"/>
      <c r="M27" s="56"/>
      <c r="N27" s="56"/>
    </row>
    <row r="28" spans="3:14" s="52" customFormat="1" ht="12.75" customHeight="1" thickBot="1">
      <c r="C28" s="57"/>
      <c r="D28" s="57"/>
      <c r="E28" s="58" t="s">
        <v>284</v>
      </c>
      <c r="F28" s="58" t="s">
        <v>285</v>
      </c>
      <c r="G28" s="57"/>
      <c r="H28" s="59" t="s">
        <v>309</v>
      </c>
      <c r="I28" s="60"/>
      <c r="J28" s="60"/>
      <c r="K28" s="60"/>
      <c r="L28" s="60"/>
      <c r="M28" s="60"/>
      <c r="N28" s="61"/>
    </row>
    <row r="29" spans="3:14" s="52" customFormat="1" ht="13.5" thickBot="1">
      <c r="C29" s="6" t="s">
        <v>305</v>
      </c>
      <c r="D29" s="6" t="s">
        <v>290</v>
      </c>
      <c r="E29" s="6">
        <v>160</v>
      </c>
      <c r="F29" s="6">
        <v>160</v>
      </c>
      <c r="G29" s="6">
        <v>155</v>
      </c>
      <c r="H29" s="65"/>
      <c r="I29" s="66"/>
      <c r="J29" s="66"/>
      <c r="K29" s="66"/>
      <c r="L29" s="66"/>
      <c r="M29" s="66"/>
      <c r="N29" s="67"/>
    </row>
    <row r="30" spans="3:14" s="52" customFormat="1" ht="28.5" customHeight="1" thickBot="1">
      <c r="C30" s="68" t="s">
        <v>12</v>
      </c>
      <c r="D30" s="69" t="s">
        <v>296</v>
      </c>
      <c r="E30" s="70"/>
      <c r="F30" s="70"/>
      <c r="G30" s="71"/>
    </row>
    <row r="31" spans="3:14" s="52" customFormat="1" ht="21.75" customHeight="1" thickBot="1">
      <c r="C31" s="75"/>
      <c r="D31" s="76"/>
      <c r="E31" s="76"/>
      <c r="F31" s="76"/>
      <c r="G31" s="76"/>
    </row>
    <row r="32" spans="3:14" s="52" customFormat="1" ht="27" customHeight="1" thickBot="1">
      <c r="C32" s="72" t="s">
        <v>10</v>
      </c>
      <c r="D32" s="77" t="s">
        <v>303</v>
      </c>
      <c r="E32" s="73"/>
      <c r="F32" s="73"/>
      <c r="G32" s="74"/>
    </row>
    <row r="33" spans="3:14" s="52" customFormat="1" ht="27.75" customHeight="1" thickBot="1">
      <c r="C33" s="53" t="s">
        <v>1</v>
      </c>
      <c r="D33" s="53" t="s">
        <v>2</v>
      </c>
      <c r="E33" s="54" t="s">
        <v>3</v>
      </c>
      <c r="F33" s="54" t="s">
        <v>4</v>
      </c>
      <c r="G33" s="53" t="s">
        <v>286</v>
      </c>
      <c r="H33" s="55" t="s">
        <v>15</v>
      </c>
      <c r="I33" s="56"/>
      <c r="J33" s="56"/>
      <c r="K33" s="56"/>
      <c r="L33" s="56"/>
      <c r="M33" s="56"/>
      <c r="N33" s="56"/>
    </row>
    <row r="34" spans="3:14" s="52" customFormat="1" ht="17.25" customHeight="1" thickBot="1">
      <c r="C34" s="57"/>
      <c r="D34" s="57"/>
      <c r="E34" s="58" t="s">
        <v>284</v>
      </c>
      <c r="F34" s="58" t="s">
        <v>285</v>
      </c>
      <c r="G34" s="57"/>
      <c r="H34" s="59" t="s">
        <v>309</v>
      </c>
      <c r="I34" s="60"/>
      <c r="J34" s="60"/>
      <c r="K34" s="60"/>
      <c r="L34" s="60"/>
      <c r="M34" s="60"/>
      <c r="N34" s="61"/>
    </row>
    <row r="35" spans="3:14" s="52" customFormat="1" ht="13.5" thickBot="1">
      <c r="C35" s="6" t="s">
        <v>301</v>
      </c>
      <c r="D35" s="6" t="s">
        <v>290</v>
      </c>
      <c r="E35" s="6">
        <v>934</v>
      </c>
      <c r="F35" s="6">
        <v>934</v>
      </c>
      <c r="G35" s="6">
        <v>926</v>
      </c>
      <c r="H35" s="65"/>
      <c r="I35" s="66"/>
      <c r="J35" s="66"/>
      <c r="K35" s="66"/>
      <c r="L35" s="66"/>
      <c r="M35" s="66"/>
      <c r="N35" s="67"/>
    </row>
    <row r="36" spans="3:14" s="52" customFormat="1" ht="28.5" customHeight="1" thickBot="1">
      <c r="C36" s="68" t="s">
        <v>12</v>
      </c>
      <c r="D36" s="69" t="s">
        <v>296</v>
      </c>
      <c r="E36" s="70"/>
      <c r="F36" s="70"/>
      <c r="G36" s="71"/>
    </row>
  </sheetData>
  <mergeCells count="27">
    <mergeCell ref="C8:G18"/>
    <mergeCell ref="E2:M2"/>
    <mergeCell ref="E3:M3"/>
    <mergeCell ref="E4:M4"/>
    <mergeCell ref="D5:G5"/>
    <mergeCell ref="C7:G7"/>
    <mergeCell ref="D20:G20"/>
    <mergeCell ref="C21:C22"/>
    <mergeCell ref="D21:D22"/>
    <mergeCell ref="G21:G22"/>
    <mergeCell ref="D24:G24"/>
    <mergeCell ref="D36:G36"/>
    <mergeCell ref="D30:G30"/>
    <mergeCell ref="D32:G32"/>
    <mergeCell ref="C33:C34"/>
    <mergeCell ref="D33:D34"/>
    <mergeCell ref="G33:G34"/>
    <mergeCell ref="C27:C28"/>
    <mergeCell ref="D27:D28"/>
    <mergeCell ref="G27:G28"/>
    <mergeCell ref="H21:N21"/>
    <mergeCell ref="H22:N23"/>
    <mergeCell ref="H33:N33"/>
    <mergeCell ref="H34:N35"/>
    <mergeCell ref="H27:N27"/>
    <mergeCell ref="H28:N29"/>
    <mergeCell ref="D26:G26"/>
  </mergeCells>
  <phoneticPr fontId="10" type="noConversion"/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182</v>
      </c>
    </row>
    <row r="3" spans="2:3">
      <c r="B3" s="9">
        <v>2</v>
      </c>
      <c r="C3" s="9" t="s">
        <v>101</v>
      </c>
    </row>
    <row r="4" spans="2:3">
      <c r="B4" s="9">
        <v>3</v>
      </c>
      <c r="C4" s="9" t="s">
        <v>102</v>
      </c>
    </row>
    <row r="5" spans="2:3">
      <c r="B5" s="9">
        <v>4</v>
      </c>
      <c r="C5" s="9" t="s">
        <v>183</v>
      </c>
    </row>
    <row r="6" spans="2:3">
      <c r="B6" s="9">
        <v>5</v>
      </c>
      <c r="C6" s="9" t="s">
        <v>184</v>
      </c>
    </row>
    <row r="7" spans="2:3">
      <c r="B7" s="9">
        <v>6</v>
      </c>
      <c r="C7" s="9" t="s">
        <v>103</v>
      </c>
    </row>
    <row r="8" spans="2:3">
      <c r="B8" s="9">
        <v>7</v>
      </c>
      <c r="C8" s="9" t="s">
        <v>104</v>
      </c>
    </row>
    <row r="9" spans="2:3">
      <c r="B9" s="9">
        <v>8</v>
      </c>
      <c r="C9" s="9" t="s">
        <v>105</v>
      </c>
    </row>
    <row r="10" spans="2:3">
      <c r="B10" s="9">
        <v>9</v>
      </c>
      <c r="C10" s="9" t="s">
        <v>106</v>
      </c>
    </row>
    <row r="11" spans="2:3">
      <c r="B11" s="9">
        <v>10</v>
      </c>
      <c r="C11" s="9" t="s">
        <v>107</v>
      </c>
    </row>
    <row r="12" spans="2:3">
      <c r="B12" s="9">
        <v>11</v>
      </c>
      <c r="C12" s="9" t="s">
        <v>185</v>
      </c>
    </row>
    <row r="13" spans="2:3">
      <c r="B13" s="9">
        <v>12</v>
      </c>
      <c r="C13" s="9" t="s">
        <v>186</v>
      </c>
    </row>
    <row r="14" spans="2:3">
      <c r="B14" s="9">
        <v>13</v>
      </c>
      <c r="C14" s="9" t="s">
        <v>187</v>
      </c>
    </row>
    <row r="15" spans="2:3">
      <c r="B15" s="9">
        <v>14</v>
      </c>
      <c r="C15" s="9" t="s">
        <v>188</v>
      </c>
    </row>
    <row r="16" spans="2:3">
      <c r="B16" s="9">
        <v>15</v>
      </c>
      <c r="C16" s="9" t="s">
        <v>108</v>
      </c>
    </row>
    <row r="17" spans="2:3">
      <c r="B17" s="9">
        <v>16</v>
      </c>
      <c r="C17" s="9" t="s">
        <v>190</v>
      </c>
    </row>
    <row r="18" spans="2:3">
      <c r="B18" s="9">
        <v>17</v>
      </c>
      <c r="C18" s="9" t="s">
        <v>243</v>
      </c>
    </row>
    <row r="19" spans="2:3">
      <c r="B19" s="9">
        <v>18</v>
      </c>
      <c r="C19" s="9" t="s">
        <v>191</v>
      </c>
    </row>
    <row r="20" spans="2:3">
      <c r="B20" s="9">
        <v>19</v>
      </c>
      <c r="C20" s="9" t="s">
        <v>189</v>
      </c>
    </row>
    <row r="21" spans="2:3">
      <c r="B21" s="9">
        <v>20</v>
      </c>
      <c r="C21" s="9" t="s">
        <v>109</v>
      </c>
    </row>
    <row r="22" spans="2:3">
      <c r="B22" s="9">
        <v>21</v>
      </c>
      <c r="C22" s="9" t="s">
        <v>110</v>
      </c>
    </row>
    <row r="23" spans="2:3">
      <c r="B23" s="9">
        <v>22</v>
      </c>
      <c r="C23" s="9" t="s">
        <v>111</v>
      </c>
    </row>
    <row r="24" spans="2:3">
      <c r="B24" s="9">
        <v>23</v>
      </c>
      <c r="C24" s="9" t="s">
        <v>112</v>
      </c>
    </row>
    <row r="25" spans="2:3">
      <c r="B25" s="9">
        <v>24</v>
      </c>
      <c r="C25" s="9" t="s">
        <v>113</v>
      </c>
    </row>
    <row r="26" spans="2:3">
      <c r="B26" s="9">
        <v>25</v>
      </c>
      <c r="C26" s="9" t="s">
        <v>114</v>
      </c>
    </row>
    <row r="27" spans="2:3">
      <c r="B27" s="9">
        <v>26</v>
      </c>
      <c r="C27" s="9" t="s">
        <v>115</v>
      </c>
    </row>
    <row r="28" spans="2:3">
      <c r="B28" s="9">
        <v>27</v>
      </c>
      <c r="C28" s="9" t="s">
        <v>116</v>
      </c>
    </row>
    <row r="29" spans="2:3">
      <c r="B29" s="9">
        <v>28</v>
      </c>
      <c r="C29" s="9" t="s">
        <v>234</v>
      </c>
    </row>
    <row r="30" spans="2:3">
      <c r="B30" s="9">
        <v>29</v>
      </c>
      <c r="C30" s="9" t="s">
        <v>171</v>
      </c>
    </row>
    <row r="31" spans="2:3">
      <c r="B31" s="9">
        <v>30</v>
      </c>
      <c r="C31" s="9" t="s">
        <v>172</v>
      </c>
    </row>
    <row r="32" spans="2:3">
      <c r="B32" s="9">
        <v>31</v>
      </c>
      <c r="C32" s="9" t="s">
        <v>173</v>
      </c>
    </row>
    <row r="33" spans="2:3">
      <c r="B33" s="9">
        <v>32</v>
      </c>
      <c r="C33" s="9" t="s">
        <v>175</v>
      </c>
    </row>
    <row r="34" spans="2:3">
      <c r="B34" s="9">
        <v>33</v>
      </c>
      <c r="C34" s="9" t="s">
        <v>174</v>
      </c>
    </row>
    <row r="35" spans="2:3">
      <c r="B35" s="9">
        <v>34</v>
      </c>
      <c r="C35" s="9" t="s">
        <v>176</v>
      </c>
    </row>
    <row r="36" spans="2:3">
      <c r="B36" s="9">
        <v>35</v>
      </c>
      <c r="C36" s="9" t="s">
        <v>235</v>
      </c>
    </row>
    <row r="37" spans="2:3">
      <c r="B37" s="9">
        <v>36</v>
      </c>
      <c r="C37" s="9" t="s">
        <v>216</v>
      </c>
    </row>
    <row r="38" spans="2:3">
      <c r="B38" s="9">
        <v>37</v>
      </c>
      <c r="C38" s="9" t="s">
        <v>177</v>
      </c>
    </row>
    <row r="39" spans="2:3">
      <c r="B39" s="9">
        <v>38</v>
      </c>
      <c r="C39" s="9" t="s">
        <v>217</v>
      </c>
    </row>
    <row r="40" spans="2:3">
      <c r="B40" s="9">
        <v>39</v>
      </c>
      <c r="C40" s="9" t="s">
        <v>124</v>
      </c>
    </row>
    <row r="41" spans="2:3">
      <c r="B41" s="9">
        <v>40</v>
      </c>
      <c r="C41" s="9" t="s">
        <v>125</v>
      </c>
    </row>
    <row r="42" spans="2:3">
      <c r="B42" s="9">
        <v>41</v>
      </c>
      <c r="C42" s="9" t="s">
        <v>126</v>
      </c>
    </row>
    <row r="43" spans="2:3">
      <c r="B43" s="9">
        <v>42</v>
      </c>
      <c r="C43" s="9" t="s">
        <v>121</v>
      </c>
    </row>
    <row r="44" spans="2:3">
      <c r="B44" s="9">
        <v>43</v>
      </c>
      <c r="C44" s="9" t="s">
        <v>122</v>
      </c>
    </row>
    <row r="45" spans="2:3">
      <c r="B45" s="9">
        <v>44</v>
      </c>
      <c r="C45" s="9" t="s">
        <v>123</v>
      </c>
    </row>
    <row r="46" spans="2:3">
      <c r="B46" s="9">
        <v>45</v>
      </c>
      <c r="C46" s="9" t="s">
        <v>218</v>
      </c>
    </row>
    <row r="47" spans="2:3">
      <c r="B47" s="9">
        <v>46</v>
      </c>
      <c r="C47" s="9" t="s">
        <v>178</v>
      </c>
    </row>
    <row r="48" spans="2:3">
      <c r="B48" s="9">
        <v>47</v>
      </c>
      <c r="C48" s="9" t="s">
        <v>179</v>
      </c>
    </row>
    <row r="49" spans="2:3">
      <c r="B49" s="9">
        <v>48</v>
      </c>
      <c r="C49" s="9" t="s">
        <v>219</v>
      </c>
    </row>
    <row r="50" spans="2:3">
      <c r="B50" s="9">
        <v>49</v>
      </c>
      <c r="C50" s="9" t="s">
        <v>180</v>
      </c>
    </row>
    <row r="51" spans="2:3">
      <c r="B51" s="9">
        <v>50</v>
      </c>
      <c r="C51" s="9" t="s">
        <v>236</v>
      </c>
    </row>
    <row r="52" spans="2:3">
      <c r="B52" s="9">
        <v>51</v>
      </c>
      <c r="C52" s="9" t="s">
        <v>242</v>
      </c>
    </row>
    <row r="53" spans="2:3">
      <c r="B53" s="9">
        <v>52</v>
      </c>
      <c r="C53" s="9" t="s">
        <v>127</v>
      </c>
    </row>
    <row r="54" spans="2:3">
      <c r="B54" s="9">
        <v>53</v>
      </c>
      <c r="C54" s="9" t="s">
        <v>193</v>
      </c>
    </row>
    <row r="55" spans="2:3">
      <c r="B55" s="9">
        <v>54</v>
      </c>
      <c r="C55" s="9" t="s">
        <v>194</v>
      </c>
    </row>
    <row r="56" spans="2:3">
      <c r="B56" s="9">
        <v>55</v>
      </c>
      <c r="C56" s="9" t="s">
        <v>231</v>
      </c>
    </row>
    <row r="57" spans="2:3">
      <c r="B57" s="9">
        <v>56</v>
      </c>
      <c r="C57" s="9" t="s">
        <v>195</v>
      </c>
    </row>
    <row r="58" spans="2:3">
      <c r="B58" s="9">
        <v>57</v>
      </c>
      <c r="C58" s="9" t="s">
        <v>196</v>
      </c>
    </row>
    <row r="59" spans="2:3">
      <c r="B59" s="9">
        <v>58</v>
      </c>
      <c r="C59" s="9" t="s">
        <v>128</v>
      </c>
    </row>
    <row r="60" spans="2:3">
      <c r="B60" s="9">
        <v>59</v>
      </c>
      <c r="C60" s="9" t="s">
        <v>129</v>
      </c>
    </row>
    <row r="61" spans="2:3">
      <c r="B61" s="9">
        <v>60</v>
      </c>
      <c r="C61" s="9" t="s">
        <v>130</v>
      </c>
    </row>
    <row r="62" spans="2:3">
      <c r="B62" s="9">
        <v>61</v>
      </c>
      <c r="C62" s="9" t="s">
        <v>197</v>
      </c>
    </row>
    <row r="63" spans="2:3">
      <c r="B63" s="9">
        <v>62</v>
      </c>
      <c r="C63" s="9" t="s">
        <v>198</v>
      </c>
    </row>
    <row r="64" spans="2:3">
      <c r="B64" s="9">
        <v>63</v>
      </c>
      <c r="C64" s="9" t="s">
        <v>132</v>
      </c>
    </row>
    <row r="65" spans="2:3">
      <c r="B65" s="9">
        <v>64</v>
      </c>
      <c r="C65" s="9" t="s">
        <v>131</v>
      </c>
    </row>
    <row r="66" spans="2:3">
      <c r="B66" s="9">
        <v>65</v>
      </c>
      <c r="C66" s="9" t="s">
        <v>222</v>
      </c>
    </row>
    <row r="67" spans="2:3">
      <c r="B67" s="9">
        <v>66</v>
      </c>
      <c r="C67" s="9" t="s">
        <v>223</v>
      </c>
    </row>
    <row r="68" spans="2:3">
      <c r="B68" s="9">
        <v>67</v>
      </c>
      <c r="C68" s="9" t="s">
        <v>133</v>
      </c>
    </row>
    <row r="69" spans="2:3">
      <c r="B69" s="9">
        <v>68</v>
      </c>
      <c r="C69" s="9" t="s">
        <v>224</v>
      </c>
    </row>
    <row r="70" spans="2:3">
      <c r="B70" s="9">
        <v>69</v>
      </c>
      <c r="C70" s="9" t="s">
        <v>199</v>
      </c>
    </row>
    <row r="71" spans="2:3">
      <c r="B71" s="9">
        <v>70</v>
      </c>
      <c r="C71" s="9" t="s">
        <v>135</v>
      </c>
    </row>
    <row r="72" spans="2:3">
      <c r="B72" s="9">
        <v>71</v>
      </c>
      <c r="C72" s="9" t="s">
        <v>134</v>
      </c>
    </row>
    <row r="73" spans="2:3">
      <c r="B73" s="9">
        <v>72</v>
      </c>
      <c r="C73" s="9" t="s">
        <v>136</v>
      </c>
    </row>
    <row r="74" spans="2:3">
      <c r="B74" s="9">
        <v>73</v>
      </c>
      <c r="C74" s="9" t="s">
        <v>181</v>
      </c>
    </row>
    <row r="75" spans="2:3">
      <c r="B75" s="9">
        <v>74</v>
      </c>
      <c r="C75" s="9" t="s">
        <v>137</v>
      </c>
    </row>
    <row r="76" spans="2:3">
      <c r="B76" s="9">
        <v>75</v>
      </c>
      <c r="C76" s="9" t="s">
        <v>225</v>
      </c>
    </row>
    <row r="77" spans="2:3">
      <c r="B77" s="9">
        <v>76</v>
      </c>
      <c r="C77" s="9" t="s">
        <v>226</v>
      </c>
    </row>
    <row r="78" spans="2:3">
      <c r="B78" s="9">
        <v>77</v>
      </c>
      <c r="C78" s="9" t="s">
        <v>138</v>
      </c>
    </row>
    <row r="79" spans="2:3">
      <c r="B79" s="9">
        <v>78</v>
      </c>
      <c r="C79" s="9" t="s">
        <v>139</v>
      </c>
    </row>
    <row r="80" spans="2:3">
      <c r="B80" s="9">
        <v>79</v>
      </c>
      <c r="C80" s="9" t="s">
        <v>140</v>
      </c>
    </row>
    <row r="81" spans="2:3">
      <c r="B81" s="9">
        <v>80</v>
      </c>
      <c r="C81" s="9" t="s">
        <v>141</v>
      </c>
    </row>
    <row r="82" spans="2:3">
      <c r="B82" s="9">
        <v>81</v>
      </c>
      <c r="C82" s="9" t="s">
        <v>142</v>
      </c>
    </row>
    <row r="83" spans="2:3">
      <c r="B83" s="9">
        <v>82</v>
      </c>
      <c r="C83" s="9" t="s">
        <v>200</v>
      </c>
    </row>
    <row r="84" spans="2:3">
      <c r="B84" s="9">
        <v>83</v>
      </c>
      <c r="C84" s="9" t="s">
        <v>143</v>
      </c>
    </row>
    <row r="85" spans="2:3">
      <c r="B85" s="9">
        <v>84</v>
      </c>
      <c r="C85" s="9" t="s">
        <v>144</v>
      </c>
    </row>
    <row r="86" spans="2:3">
      <c r="B86" s="9">
        <v>85</v>
      </c>
      <c r="C86" s="9" t="s">
        <v>145</v>
      </c>
    </row>
    <row r="87" spans="2:3">
      <c r="B87" s="9">
        <v>86</v>
      </c>
      <c r="C87" s="9" t="s">
        <v>146</v>
      </c>
    </row>
    <row r="88" spans="2:3">
      <c r="B88" s="9">
        <v>87</v>
      </c>
      <c r="C88" s="9" t="s">
        <v>147</v>
      </c>
    </row>
    <row r="89" spans="2:3">
      <c r="B89" s="9">
        <v>88</v>
      </c>
      <c r="C89" s="9" t="s">
        <v>227</v>
      </c>
    </row>
    <row r="90" spans="2:3">
      <c r="B90" s="9">
        <v>89</v>
      </c>
      <c r="C90" s="9" t="s">
        <v>148</v>
      </c>
    </row>
    <row r="91" spans="2:3">
      <c r="B91" s="9">
        <v>90</v>
      </c>
      <c r="C91" s="9" t="s">
        <v>201</v>
      </c>
    </row>
    <row r="92" spans="2:3">
      <c r="B92" s="9">
        <v>91</v>
      </c>
      <c r="C92" s="9" t="s">
        <v>202</v>
      </c>
    </row>
    <row r="93" spans="2:3">
      <c r="B93" s="9">
        <v>92</v>
      </c>
      <c r="C93" s="9" t="s">
        <v>203</v>
      </c>
    </row>
    <row r="94" spans="2:3">
      <c r="B94" s="9">
        <v>93</v>
      </c>
      <c r="C94" s="9" t="s">
        <v>228</v>
      </c>
    </row>
    <row r="95" spans="2:3">
      <c r="B95" s="9">
        <v>94</v>
      </c>
      <c r="C95" s="9" t="s">
        <v>237</v>
      </c>
    </row>
    <row r="96" spans="2:3">
      <c r="B96" s="9">
        <v>95</v>
      </c>
      <c r="C96" s="9" t="s">
        <v>205</v>
      </c>
    </row>
    <row r="97" spans="2:3">
      <c r="B97" s="9">
        <v>96</v>
      </c>
      <c r="C97" s="9" t="s">
        <v>149</v>
      </c>
    </row>
    <row r="98" spans="2:3">
      <c r="B98" s="9">
        <v>97</v>
      </c>
      <c r="C98" s="9" t="s">
        <v>204</v>
      </c>
    </row>
    <row r="99" spans="2:3">
      <c r="B99" s="9">
        <v>98</v>
      </c>
      <c r="C99" s="9" t="s">
        <v>238</v>
      </c>
    </row>
    <row r="100" spans="2:3">
      <c r="B100" s="9">
        <v>99</v>
      </c>
      <c r="C100" s="9" t="s">
        <v>150</v>
      </c>
    </row>
    <row r="101" spans="2:3">
      <c r="B101" s="9">
        <v>100</v>
      </c>
      <c r="C101" s="9" t="s">
        <v>244</v>
      </c>
    </row>
    <row r="102" spans="2:3">
      <c r="B102" s="9">
        <v>101</v>
      </c>
      <c r="C102" s="9" t="s">
        <v>206</v>
      </c>
    </row>
    <row r="103" spans="2:3">
      <c r="B103" s="9">
        <v>102</v>
      </c>
      <c r="C103" s="9" t="s">
        <v>151</v>
      </c>
    </row>
    <row r="104" spans="2:3">
      <c r="B104" s="9">
        <v>103</v>
      </c>
      <c r="C104" s="9" t="s">
        <v>207</v>
      </c>
    </row>
    <row r="105" spans="2:3">
      <c r="B105" s="9">
        <v>104</v>
      </c>
      <c r="C105" s="9" t="s">
        <v>229</v>
      </c>
    </row>
    <row r="106" spans="2:3">
      <c r="B106" s="9">
        <v>105</v>
      </c>
      <c r="C106" s="9" t="s">
        <v>152</v>
      </c>
    </row>
    <row r="107" spans="2:3">
      <c r="B107" s="9">
        <v>106</v>
      </c>
      <c r="C107" s="9" t="s">
        <v>153</v>
      </c>
    </row>
    <row r="108" spans="2:3">
      <c r="B108" s="9">
        <v>107</v>
      </c>
      <c r="C108" s="9" t="s">
        <v>154</v>
      </c>
    </row>
    <row r="109" spans="2:3">
      <c r="B109" s="9">
        <v>108</v>
      </c>
      <c r="C109" s="9" t="s">
        <v>155</v>
      </c>
    </row>
    <row r="110" spans="2:3">
      <c r="B110" s="9">
        <v>109</v>
      </c>
      <c r="C110" s="9" t="s">
        <v>156</v>
      </c>
    </row>
    <row r="111" spans="2:3">
      <c r="B111" s="9">
        <v>110</v>
      </c>
      <c r="C111" s="9" t="s">
        <v>159</v>
      </c>
    </row>
    <row r="112" spans="2:3">
      <c r="B112" s="9">
        <v>111</v>
      </c>
      <c r="C112" s="9" t="s">
        <v>157</v>
      </c>
    </row>
    <row r="113" spans="2:3">
      <c r="B113" s="9">
        <v>112</v>
      </c>
      <c r="C113" s="9" t="s">
        <v>158</v>
      </c>
    </row>
    <row r="114" spans="2:3">
      <c r="B114" s="9">
        <v>113</v>
      </c>
      <c r="C114" s="9" t="s">
        <v>160</v>
      </c>
    </row>
    <row r="115" spans="2:3">
      <c r="B115" s="9">
        <v>114</v>
      </c>
      <c r="C115" s="9" t="s">
        <v>208</v>
      </c>
    </row>
    <row r="116" spans="2:3">
      <c r="B116" s="9">
        <v>115</v>
      </c>
      <c r="C116" s="9" t="s">
        <v>164</v>
      </c>
    </row>
    <row r="117" spans="2:3">
      <c r="B117" s="9">
        <v>116</v>
      </c>
      <c r="C117" s="9" t="s">
        <v>165</v>
      </c>
    </row>
    <row r="118" spans="2:3">
      <c r="B118" s="9">
        <v>117</v>
      </c>
      <c r="C118" s="9" t="s">
        <v>210</v>
      </c>
    </row>
    <row r="119" spans="2:3">
      <c r="B119" s="9">
        <v>118</v>
      </c>
      <c r="C119" s="9" t="s">
        <v>209</v>
      </c>
    </row>
    <row r="120" spans="2:3">
      <c r="B120" s="9">
        <v>119</v>
      </c>
      <c r="C120" s="9" t="s">
        <v>161</v>
      </c>
    </row>
    <row r="121" spans="2:3">
      <c r="B121" s="9">
        <v>120</v>
      </c>
      <c r="C121" s="9" t="s">
        <v>230</v>
      </c>
    </row>
    <row r="122" spans="2:3">
      <c r="B122" s="9">
        <v>121</v>
      </c>
      <c r="C122" s="9" t="s">
        <v>245</v>
      </c>
    </row>
    <row r="123" spans="2:3">
      <c r="B123" s="9">
        <v>122</v>
      </c>
      <c r="C123" s="9" t="s">
        <v>162</v>
      </c>
    </row>
    <row r="124" spans="2:3">
      <c r="B124" s="9">
        <v>123</v>
      </c>
      <c r="C124" s="9" t="s">
        <v>239</v>
      </c>
    </row>
    <row r="125" spans="2:3">
      <c r="B125" s="9">
        <v>124</v>
      </c>
      <c r="C125" s="9" t="s">
        <v>211</v>
      </c>
    </row>
    <row r="126" spans="2:3">
      <c r="B126" s="9">
        <v>125</v>
      </c>
      <c r="C126" s="9" t="s">
        <v>240</v>
      </c>
    </row>
    <row r="127" spans="2:3">
      <c r="B127" s="9">
        <v>126</v>
      </c>
      <c r="C127" s="9" t="s">
        <v>220</v>
      </c>
    </row>
    <row r="128" spans="2:3">
      <c r="B128" s="9">
        <v>127</v>
      </c>
      <c r="C128" s="9" t="s">
        <v>212</v>
      </c>
    </row>
    <row r="129" spans="2:3">
      <c r="B129" s="9">
        <v>128</v>
      </c>
      <c r="C129" s="9" t="s">
        <v>241</v>
      </c>
    </row>
    <row r="130" spans="2:3">
      <c r="B130" s="9">
        <v>129</v>
      </c>
      <c r="C130" s="9" t="s">
        <v>163</v>
      </c>
    </row>
    <row r="131" spans="2:3">
      <c r="B131" s="9">
        <v>130</v>
      </c>
      <c r="C131" s="9" t="s">
        <v>214</v>
      </c>
    </row>
    <row r="132" spans="2:3">
      <c r="B132" s="9">
        <v>131</v>
      </c>
      <c r="C132" s="9" t="s">
        <v>215</v>
      </c>
    </row>
    <row r="133" spans="2:3">
      <c r="B133" s="9">
        <v>132</v>
      </c>
      <c r="C133" s="9" t="s">
        <v>166</v>
      </c>
    </row>
    <row r="134" spans="2:3">
      <c r="B134" s="9">
        <v>133</v>
      </c>
      <c r="C134" s="9" t="s">
        <v>167</v>
      </c>
    </row>
    <row r="135" spans="2:3">
      <c r="B135" s="9">
        <v>134</v>
      </c>
      <c r="C135" s="9" t="s">
        <v>168</v>
      </c>
    </row>
    <row r="136" spans="2:3">
      <c r="B136" s="9">
        <v>135</v>
      </c>
      <c r="C136" s="9" t="s">
        <v>169</v>
      </c>
    </row>
    <row r="137" spans="2:3">
      <c r="B137" s="9">
        <v>136</v>
      </c>
      <c r="C137" s="9" t="s">
        <v>118</v>
      </c>
    </row>
    <row r="138" spans="2:3">
      <c r="B138" s="9">
        <v>137</v>
      </c>
      <c r="C138" s="9" t="s">
        <v>119</v>
      </c>
    </row>
    <row r="139" spans="2:3">
      <c r="B139" s="9">
        <v>138</v>
      </c>
      <c r="C139" s="9" t="s">
        <v>170</v>
      </c>
    </row>
    <row r="140" spans="2:3">
      <c r="B140" s="9">
        <v>139</v>
      </c>
      <c r="C140" s="9" t="s">
        <v>233</v>
      </c>
    </row>
    <row r="141" spans="2:3">
      <c r="B141" s="9">
        <v>140</v>
      </c>
      <c r="C141" s="9" t="s">
        <v>117</v>
      </c>
    </row>
    <row r="142" spans="2:3">
      <c r="B142" s="9">
        <v>141</v>
      </c>
      <c r="C142" s="9" t="s">
        <v>120</v>
      </c>
    </row>
    <row r="143" spans="2:3">
      <c r="B143" s="9">
        <v>142</v>
      </c>
      <c r="C143" s="9" t="s">
        <v>221</v>
      </c>
    </row>
    <row r="144" spans="2:3">
      <c r="B144" s="9">
        <v>143</v>
      </c>
      <c r="C144" s="9" t="s">
        <v>192</v>
      </c>
    </row>
    <row r="145" spans="2:3">
      <c r="B145" s="9">
        <v>144</v>
      </c>
      <c r="C145" s="9" t="s">
        <v>232</v>
      </c>
    </row>
    <row r="146" spans="2:3">
      <c r="B146" s="9">
        <v>145</v>
      </c>
      <c r="C146" s="9" t="s">
        <v>213</v>
      </c>
    </row>
  </sheetData>
  <autoFilter ref="C1:C146">
    <sortState ref="C2:C146">
      <sortCondition ref="C1:C146"/>
    </sortState>
  </autoFilter>
  <phoneticPr fontId="1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F140" sqref="F140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182</v>
      </c>
      <c r="B1" s="11">
        <v>201</v>
      </c>
    </row>
    <row r="2" spans="1:2">
      <c r="A2" s="10" t="s">
        <v>101</v>
      </c>
      <c r="B2" s="11">
        <v>1</v>
      </c>
    </row>
    <row r="3" spans="1:2">
      <c r="A3" s="10" t="s">
        <v>102</v>
      </c>
      <c r="B3" s="11">
        <v>2</v>
      </c>
    </row>
    <row r="4" spans="1:2">
      <c r="A4" s="10" t="s">
        <v>183</v>
      </c>
      <c r="B4" s="11">
        <v>202</v>
      </c>
    </row>
    <row r="5" spans="1:2">
      <c r="A5" s="10" t="s">
        <v>184</v>
      </c>
      <c r="B5" s="11">
        <v>203</v>
      </c>
    </row>
    <row r="6" spans="1:2">
      <c r="A6" s="10" t="s">
        <v>103</v>
      </c>
      <c r="B6" s="11">
        <v>3</v>
      </c>
    </row>
    <row r="7" spans="1:2">
      <c r="A7" s="10" t="s">
        <v>104</v>
      </c>
      <c r="B7" s="11">
        <v>4</v>
      </c>
    </row>
    <row r="8" spans="1:2">
      <c r="A8" s="10" t="s">
        <v>105</v>
      </c>
      <c r="B8" s="11">
        <v>6</v>
      </c>
    </row>
    <row r="9" spans="1:2">
      <c r="A9" s="10" t="s">
        <v>106</v>
      </c>
      <c r="B9" s="11">
        <v>7</v>
      </c>
    </row>
    <row r="10" spans="1:2">
      <c r="A10" s="10" t="s">
        <v>107</v>
      </c>
      <c r="B10" s="11">
        <v>8</v>
      </c>
    </row>
    <row r="11" spans="1:2">
      <c r="A11" s="10" t="s">
        <v>185</v>
      </c>
      <c r="B11" s="11">
        <v>204</v>
      </c>
    </row>
    <row r="12" spans="1:2">
      <c r="A12" s="10" t="s">
        <v>186</v>
      </c>
      <c r="B12" s="11">
        <v>205</v>
      </c>
    </row>
    <row r="13" spans="1:2">
      <c r="A13" s="10" t="s">
        <v>187</v>
      </c>
      <c r="B13" s="11">
        <v>206</v>
      </c>
    </row>
    <row r="14" spans="1:2">
      <c r="A14" s="10" t="s">
        <v>188</v>
      </c>
      <c r="B14" s="11">
        <v>207</v>
      </c>
    </row>
    <row r="15" spans="1:2">
      <c r="A15" s="10" t="s">
        <v>108</v>
      </c>
      <c r="B15" s="11">
        <v>9</v>
      </c>
    </row>
    <row r="16" spans="1:2">
      <c r="A16" s="10" t="s">
        <v>190</v>
      </c>
      <c r="B16" s="11">
        <v>209</v>
      </c>
    </row>
    <row r="17" spans="1:2">
      <c r="A17" s="14" t="s">
        <v>243</v>
      </c>
      <c r="B17" s="15">
        <v>500</v>
      </c>
    </row>
    <row r="18" spans="1:2">
      <c r="A18" s="10" t="s">
        <v>191</v>
      </c>
      <c r="B18" s="11">
        <v>210</v>
      </c>
    </row>
    <row r="19" spans="1:2">
      <c r="A19" s="10" t="s">
        <v>189</v>
      </c>
      <c r="B19" s="11">
        <v>208</v>
      </c>
    </row>
    <row r="20" spans="1:2">
      <c r="A20" s="10" t="s">
        <v>109</v>
      </c>
      <c r="B20" s="11">
        <v>23</v>
      </c>
    </row>
    <row r="21" spans="1:2">
      <c r="A21" s="10" t="s">
        <v>110</v>
      </c>
      <c r="B21" s="11">
        <v>24</v>
      </c>
    </row>
    <row r="22" spans="1:2">
      <c r="A22" s="10" t="s">
        <v>111</v>
      </c>
      <c r="B22" s="11">
        <v>25</v>
      </c>
    </row>
    <row r="23" spans="1:2">
      <c r="A23" s="10" t="s">
        <v>112</v>
      </c>
      <c r="B23" s="11">
        <v>26</v>
      </c>
    </row>
    <row r="24" spans="1:2">
      <c r="A24" s="10" t="s">
        <v>113</v>
      </c>
      <c r="B24" s="11">
        <v>27</v>
      </c>
    </row>
    <row r="25" spans="1:2">
      <c r="A25" s="10" t="s">
        <v>114</v>
      </c>
      <c r="B25" s="11">
        <v>28</v>
      </c>
    </row>
    <row r="26" spans="1:2">
      <c r="A26" s="10" t="s">
        <v>115</v>
      </c>
      <c r="B26" s="11">
        <v>29</v>
      </c>
    </row>
    <row r="27" spans="1:2">
      <c r="A27" s="10" t="s">
        <v>116</v>
      </c>
      <c r="B27" s="11">
        <v>30</v>
      </c>
    </row>
    <row r="28" spans="1:2">
      <c r="A28" s="10" t="s">
        <v>234</v>
      </c>
      <c r="B28" s="11">
        <v>107</v>
      </c>
    </row>
    <row r="29" spans="1:2">
      <c r="A29" s="10" t="s">
        <v>171</v>
      </c>
      <c r="B29" s="11">
        <v>108</v>
      </c>
    </row>
    <row r="30" spans="1:2">
      <c r="A30" s="10" t="s">
        <v>172</v>
      </c>
      <c r="B30" s="11">
        <v>109</v>
      </c>
    </row>
    <row r="31" spans="1:2">
      <c r="A31" s="10" t="s">
        <v>173</v>
      </c>
      <c r="B31" s="11">
        <v>110</v>
      </c>
    </row>
    <row r="32" spans="1:2">
      <c r="A32" s="10" t="s">
        <v>175</v>
      </c>
      <c r="B32" s="11">
        <v>112</v>
      </c>
    </row>
    <row r="33" spans="1:2">
      <c r="A33" s="10" t="s">
        <v>174</v>
      </c>
      <c r="B33" s="11">
        <v>111</v>
      </c>
    </row>
    <row r="34" spans="1:2">
      <c r="A34" s="10" t="s">
        <v>176</v>
      </c>
      <c r="B34" s="11">
        <v>113</v>
      </c>
    </row>
    <row r="35" spans="1:2">
      <c r="A35" s="10" t="s">
        <v>235</v>
      </c>
      <c r="B35" s="11">
        <v>114</v>
      </c>
    </row>
    <row r="36" spans="1:2">
      <c r="A36" s="10" t="s">
        <v>216</v>
      </c>
      <c r="B36" s="11">
        <v>240</v>
      </c>
    </row>
    <row r="37" spans="1:2">
      <c r="A37" s="10" t="s">
        <v>177</v>
      </c>
      <c r="B37" s="11">
        <v>115</v>
      </c>
    </row>
    <row r="38" spans="1:2">
      <c r="A38" s="10" t="s">
        <v>217</v>
      </c>
      <c r="B38" s="11">
        <v>241</v>
      </c>
    </row>
    <row r="39" spans="1:2">
      <c r="A39" s="10" t="s">
        <v>124</v>
      </c>
      <c r="B39" s="11">
        <v>39</v>
      </c>
    </row>
    <row r="40" spans="1:2">
      <c r="A40" s="10" t="s">
        <v>125</v>
      </c>
      <c r="B40" s="11">
        <v>40</v>
      </c>
    </row>
    <row r="41" spans="1:2">
      <c r="A41" s="10" t="s">
        <v>126</v>
      </c>
      <c r="B41" s="11">
        <v>41</v>
      </c>
    </row>
    <row r="42" spans="1:2">
      <c r="A42" s="10" t="s">
        <v>121</v>
      </c>
      <c r="B42" s="11">
        <v>36</v>
      </c>
    </row>
    <row r="43" spans="1:2">
      <c r="A43" s="10" t="s">
        <v>122</v>
      </c>
      <c r="B43" s="11">
        <v>37</v>
      </c>
    </row>
    <row r="44" spans="1:2">
      <c r="A44" s="10" t="s">
        <v>123</v>
      </c>
      <c r="B44" s="11">
        <v>38</v>
      </c>
    </row>
    <row r="45" spans="1:2">
      <c r="A45" s="10" t="s">
        <v>218</v>
      </c>
      <c r="B45" s="11">
        <v>243</v>
      </c>
    </row>
    <row r="46" spans="1:2">
      <c r="A46" s="10" t="s">
        <v>178</v>
      </c>
      <c r="B46" s="11">
        <v>117</v>
      </c>
    </row>
    <row r="47" spans="1:2">
      <c r="A47" s="10" t="s">
        <v>179</v>
      </c>
      <c r="B47" s="11">
        <v>118</v>
      </c>
    </row>
    <row r="48" spans="1:2">
      <c r="A48" s="10" t="s">
        <v>219</v>
      </c>
      <c r="B48" s="11">
        <v>244</v>
      </c>
    </row>
    <row r="49" spans="1:2">
      <c r="A49" s="10" t="s">
        <v>180</v>
      </c>
      <c r="B49" s="11">
        <v>119</v>
      </c>
    </row>
    <row r="50" spans="1:2">
      <c r="A50" s="10" t="s">
        <v>236</v>
      </c>
      <c r="B50" s="11">
        <v>116</v>
      </c>
    </row>
    <row r="51" spans="1:2">
      <c r="A51" s="10" t="s">
        <v>242</v>
      </c>
      <c r="B51" s="11">
        <v>242</v>
      </c>
    </row>
    <row r="52" spans="1:2">
      <c r="A52" s="10" t="s">
        <v>127</v>
      </c>
      <c r="B52" s="11">
        <v>42</v>
      </c>
    </row>
    <row r="53" spans="1:2">
      <c r="A53" s="10" t="s">
        <v>193</v>
      </c>
      <c r="B53" s="11">
        <v>212</v>
      </c>
    </row>
    <row r="54" spans="1:2">
      <c r="A54" s="10" t="s">
        <v>194</v>
      </c>
      <c r="B54" s="11">
        <v>213</v>
      </c>
    </row>
    <row r="55" spans="1:2">
      <c r="A55" s="10" t="s">
        <v>231</v>
      </c>
      <c r="B55" s="11">
        <v>96</v>
      </c>
    </row>
    <row r="56" spans="1:2">
      <c r="A56" s="10" t="s">
        <v>195</v>
      </c>
      <c r="B56" s="11">
        <v>214</v>
      </c>
    </row>
    <row r="57" spans="1:2">
      <c r="A57" s="10" t="s">
        <v>196</v>
      </c>
      <c r="B57" s="11">
        <v>215</v>
      </c>
    </row>
    <row r="58" spans="1:2">
      <c r="A58" s="10" t="s">
        <v>128</v>
      </c>
      <c r="B58" s="11">
        <v>43</v>
      </c>
    </row>
    <row r="59" spans="1:2">
      <c r="A59" s="10" t="s">
        <v>129</v>
      </c>
      <c r="B59" s="11">
        <v>44</v>
      </c>
    </row>
    <row r="60" spans="1:2">
      <c r="A60" s="10" t="s">
        <v>130</v>
      </c>
      <c r="B60" s="11">
        <v>45</v>
      </c>
    </row>
    <row r="61" spans="1:2">
      <c r="A61" s="10" t="s">
        <v>197</v>
      </c>
      <c r="B61" s="11">
        <v>216</v>
      </c>
    </row>
    <row r="62" spans="1:2">
      <c r="A62" s="10" t="s">
        <v>198</v>
      </c>
      <c r="B62" s="11">
        <v>217</v>
      </c>
    </row>
    <row r="63" spans="1:2">
      <c r="A63" s="10" t="s">
        <v>132</v>
      </c>
      <c r="B63" s="11">
        <v>48</v>
      </c>
    </row>
    <row r="64" spans="1:2">
      <c r="A64" s="10" t="s">
        <v>131</v>
      </c>
      <c r="B64" s="11">
        <v>46</v>
      </c>
    </row>
    <row r="65" spans="1:2">
      <c r="A65" s="10" t="s">
        <v>222</v>
      </c>
      <c r="B65" s="11">
        <v>49</v>
      </c>
    </row>
    <row r="66" spans="1:2">
      <c r="A66" s="10" t="s">
        <v>223</v>
      </c>
      <c r="B66" s="11">
        <v>50</v>
      </c>
    </row>
    <row r="67" spans="1:2">
      <c r="A67" s="10" t="s">
        <v>133</v>
      </c>
      <c r="B67" s="11">
        <v>51</v>
      </c>
    </row>
    <row r="68" spans="1:2">
      <c r="A68" s="10" t="s">
        <v>224</v>
      </c>
      <c r="B68" s="11">
        <v>52</v>
      </c>
    </row>
    <row r="69" spans="1:2">
      <c r="A69" s="10" t="s">
        <v>199</v>
      </c>
      <c r="B69" s="11">
        <v>218</v>
      </c>
    </row>
    <row r="70" spans="1:2">
      <c r="A70" s="10" t="s">
        <v>135</v>
      </c>
      <c r="B70" s="11">
        <v>54</v>
      </c>
    </row>
    <row r="71" spans="1:2">
      <c r="A71" s="10" t="s">
        <v>134</v>
      </c>
      <c r="B71" s="11">
        <v>53</v>
      </c>
    </row>
    <row r="72" spans="1:2">
      <c r="A72" s="10" t="s">
        <v>136</v>
      </c>
      <c r="B72" s="11">
        <v>55</v>
      </c>
    </row>
    <row r="73" spans="1:2">
      <c r="A73" s="10" t="s">
        <v>181</v>
      </c>
      <c r="B73" s="11">
        <v>121</v>
      </c>
    </row>
    <row r="74" spans="1:2">
      <c r="A74" s="10" t="s">
        <v>137</v>
      </c>
      <c r="B74" s="11">
        <v>57</v>
      </c>
    </row>
    <row r="75" spans="1:2">
      <c r="A75" s="10" t="s">
        <v>225</v>
      </c>
      <c r="B75" s="11">
        <v>58</v>
      </c>
    </row>
    <row r="76" spans="1:2">
      <c r="A76" s="10" t="s">
        <v>226</v>
      </c>
      <c r="B76" s="11">
        <v>59</v>
      </c>
    </row>
    <row r="77" spans="1:2">
      <c r="A77" s="10" t="s">
        <v>138</v>
      </c>
      <c r="B77" s="11">
        <v>60</v>
      </c>
    </row>
    <row r="78" spans="1:2">
      <c r="A78" s="10" t="s">
        <v>139</v>
      </c>
      <c r="B78" s="11">
        <v>61</v>
      </c>
    </row>
    <row r="79" spans="1:2">
      <c r="A79" s="10" t="s">
        <v>140</v>
      </c>
      <c r="B79" s="11">
        <v>62</v>
      </c>
    </row>
    <row r="80" spans="1:2">
      <c r="A80" s="10" t="s">
        <v>141</v>
      </c>
      <c r="B80" s="11">
        <v>63</v>
      </c>
    </row>
    <row r="81" spans="1:2">
      <c r="A81" s="10" t="s">
        <v>142</v>
      </c>
      <c r="B81" s="11">
        <v>65</v>
      </c>
    </row>
    <row r="82" spans="1:2">
      <c r="A82" s="10" t="s">
        <v>200</v>
      </c>
      <c r="B82" s="11">
        <v>219</v>
      </c>
    </row>
    <row r="83" spans="1:2">
      <c r="A83" s="10" t="s">
        <v>143</v>
      </c>
      <c r="B83" s="11">
        <v>66</v>
      </c>
    </row>
    <row r="84" spans="1:2">
      <c r="A84" s="10" t="s">
        <v>144</v>
      </c>
      <c r="B84" s="11">
        <v>67</v>
      </c>
    </row>
    <row r="85" spans="1:2">
      <c r="A85" s="10" t="s">
        <v>145</v>
      </c>
      <c r="B85" s="11">
        <v>68</v>
      </c>
    </row>
    <row r="86" spans="1:2">
      <c r="A86" s="10" t="s">
        <v>146</v>
      </c>
      <c r="B86" s="11">
        <v>69</v>
      </c>
    </row>
    <row r="87" spans="1:2">
      <c r="A87" s="10" t="s">
        <v>147</v>
      </c>
      <c r="B87" s="11">
        <v>72</v>
      </c>
    </row>
    <row r="88" spans="1:2">
      <c r="A88" s="10" t="s">
        <v>227</v>
      </c>
      <c r="B88" s="11">
        <v>73</v>
      </c>
    </row>
    <row r="89" spans="1:2">
      <c r="A89" s="10" t="s">
        <v>148</v>
      </c>
      <c r="B89" s="11">
        <v>74</v>
      </c>
    </row>
    <row r="90" spans="1:2">
      <c r="A90" s="10" t="s">
        <v>201</v>
      </c>
      <c r="B90" s="11">
        <v>220</v>
      </c>
    </row>
    <row r="91" spans="1:2">
      <c r="A91" s="10" t="s">
        <v>202</v>
      </c>
      <c r="B91" s="11">
        <v>221</v>
      </c>
    </row>
    <row r="92" spans="1:2">
      <c r="A92" s="10" t="s">
        <v>203</v>
      </c>
      <c r="B92" s="11">
        <v>222</v>
      </c>
    </row>
    <row r="93" spans="1:2">
      <c r="A93" s="10" t="s">
        <v>228</v>
      </c>
      <c r="B93" s="11">
        <v>75</v>
      </c>
    </row>
    <row r="94" spans="1:2">
      <c r="A94" s="10" t="s">
        <v>237</v>
      </c>
      <c r="B94" s="11">
        <v>223</v>
      </c>
    </row>
    <row r="95" spans="1:2">
      <c r="A95" s="10" t="s">
        <v>205</v>
      </c>
      <c r="B95" s="11">
        <v>225</v>
      </c>
    </row>
    <row r="96" spans="1:2">
      <c r="A96" s="10" t="s">
        <v>149</v>
      </c>
      <c r="B96" s="11">
        <v>76</v>
      </c>
    </row>
    <row r="97" spans="1:2">
      <c r="A97" s="10" t="s">
        <v>204</v>
      </c>
      <c r="B97" s="11">
        <v>224</v>
      </c>
    </row>
    <row r="98" spans="1:2">
      <c r="A98" s="10" t="s">
        <v>238</v>
      </c>
      <c r="B98" s="11">
        <v>226</v>
      </c>
    </row>
    <row r="99" spans="1:2">
      <c r="A99" s="10" t="s">
        <v>150</v>
      </c>
      <c r="B99" s="11">
        <v>77</v>
      </c>
    </row>
    <row r="100" spans="1:2">
      <c r="A100" s="10" t="s">
        <v>244</v>
      </c>
      <c r="B100" s="11">
        <v>78</v>
      </c>
    </row>
    <row r="101" spans="1:2">
      <c r="A101" s="10" t="s">
        <v>206</v>
      </c>
      <c r="B101" s="11">
        <v>227</v>
      </c>
    </row>
    <row r="102" spans="1:2">
      <c r="A102" s="10" t="s">
        <v>151</v>
      </c>
      <c r="B102" s="11">
        <v>79</v>
      </c>
    </row>
    <row r="103" spans="1:2">
      <c r="A103" s="10" t="s">
        <v>207</v>
      </c>
      <c r="B103" s="11">
        <v>228</v>
      </c>
    </row>
    <row r="104" spans="1:2">
      <c r="A104" s="10" t="s">
        <v>229</v>
      </c>
      <c r="B104" s="11">
        <v>80</v>
      </c>
    </row>
    <row r="105" spans="1:2">
      <c r="A105" s="10" t="s">
        <v>152</v>
      </c>
      <c r="B105" s="11">
        <v>81</v>
      </c>
    </row>
    <row r="106" spans="1:2">
      <c r="A106" s="10" t="s">
        <v>153</v>
      </c>
      <c r="B106" s="11">
        <v>82</v>
      </c>
    </row>
    <row r="107" spans="1:2">
      <c r="A107" s="10" t="s">
        <v>154</v>
      </c>
      <c r="B107" s="11">
        <v>83</v>
      </c>
    </row>
    <row r="108" spans="1:2">
      <c r="A108" s="10" t="s">
        <v>155</v>
      </c>
      <c r="B108" s="11">
        <v>84</v>
      </c>
    </row>
    <row r="109" spans="1:2">
      <c r="A109" s="10" t="s">
        <v>156</v>
      </c>
      <c r="B109" s="11">
        <v>85</v>
      </c>
    </row>
    <row r="110" spans="1:2">
      <c r="A110" s="10" t="s">
        <v>159</v>
      </c>
      <c r="B110" s="11">
        <v>88</v>
      </c>
    </row>
    <row r="111" spans="1:2">
      <c r="A111" s="10" t="s">
        <v>157</v>
      </c>
      <c r="B111" s="11">
        <v>86</v>
      </c>
    </row>
    <row r="112" spans="1:2">
      <c r="A112" s="10" t="s">
        <v>158</v>
      </c>
      <c r="B112" s="11">
        <v>87</v>
      </c>
    </row>
    <row r="113" spans="1:2">
      <c r="A113" s="10" t="s">
        <v>160</v>
      </c>
      <c r="B113" s="11">
        <v>89</v>
      </c>
    </row>
    <row r="114" spans="1:2">
      <c r="A114" s="10" t="s">
        <v>208</v>
      </c>
      <c r="B114" s="11">
        <v>229</v>
      </c>
    </row>
    <row r="115" spans="1:2">
      <c r="A115" s="10" t="s">
        <v>164</v>
      </c>
      <c r="B115" s="11">
        <v>97</v>
      </c>
    </row>
    <row r="116" spans="1:2">
      <c r="A116" s="10" t="s">
        <v>165</v>
      </c>
      <c r="B116" s="11">
        <v>98</v>
      </c>
    </row>
    <row r="117" spans="1:2">
      <c r="A117" s="10" t="s">
        <v>210</v>
      </c>
      <c r="B117" s="11">
        <v>231</v>
      </c>
    </row>
    <row r="118" spans="1:2">
      <c r="A118" s="10" t="s">
        <v>209</v>
      </c>
      <c r="B118" s="11">
        <v>230</v>
      </c>
    </row>
    <row r="119" spans="1:2">
      <c r="A119" s="10" t="s">
        <v>161</v>
      </c>
      <c r="B119" s="11">
        <v>91</v>
      </c>
    </row>
    <row r="120" spans="1:2">
      <c r="A120" s="10" t="s">
        <v>230</v>
      </c>
      <c r="B120" s="11">
        <v>92</v>
      </c>
    </row>
    <row r="121" spans="1:2">
      <c r="A121" s="10" t="s">
        <v>245</v>
      </c>
      <c r="B121" s="11">
        <v>93</v>
      </c>
    </row>
    <row r="122" spans="1:2">
      <c r="A122" s="10" t="s">
        <v>162</v>
      </c>
      <c r="B122" s="11">
        <v>94</v>
      </c>
    </row>
    <row r="123" spans="1:2">
      <c r="A123" s="10" t="s">
        <v>239</v>
      </c>
      <c r="B123" s="11">
        <v>232</v>
      </c>
    </row>
    <row r="124" spans="1:2">
      <c r="A124" s="10" t="s">
        <v>211</v>
      </c>
      <c r="B124" s="11">
        <v>233</v>
      </c>
    </row>
    <row r="125" spans="1:2">
      <c r="A125" s="10" t="s">
        <v>240</v>
      </c>
      <c r="B125" s="11">
        <v>234</v>
      </c>
    </row>
    <row r="126" spans="1:2">
      <c r="A126" s="13" t="s">
        <v>220</v>
      </c>
      <c r="B126" s="11">
        <v>250</v>
      </c>
    </row>
    <row r="127" spans="1:2">
      <c r="A127" s="10" t="s">
        <v>212</v>
      </c>
      <c r="B127" s="11">
        <v>235</v>
      </c>
    </row>
    <row r="128" spans="1:2">
      <c r="A128" s="10" t="s">
        <v>241</v>
      </c>
      <c r="B128" s="11">
        <v>236</v>
      </c>
    </row>
    <row r="129" spans="1:2">
      <c r="A129" s="10" t="s">
        <v>163</v>
      </c>
      <c r="B129" s="11">
        <v>95</v>
      </c>
    </row>
    <row r="130" spans="1:2">
      <c r="A130" s="10" t="s">
        <v>214</v>
      </c>
      <c r="B130" s="11">
        <v>238</v>
      </c>
    </row>
    <row r="131" spans="1:2">
      <c r="A131" s="10" t="s">
        <v>215</v>
      </c>
      <c r="B131" s="11">
        <v>239</v>
      </c>
    </row>
    <row r="132" spans="1:2">
      <c r="A132" s="10" t="s">
        <v>166</v>
      </c>
      <c r="B132" s="11">
        <v>101</v>
      </c>
    </row>
    <row r="133" spans="1:2">
      <c r="A133" s="10" t="s">
        <v>167</v>
      </c>
      <c r="B133" s="11">
        <v>102</v>
      </c>
    </row>
    <row r="134" spans="1:2">
      <c r="A134" s="10" t="s">
        <v>168</v>
      </c>
      <c r="B134" s="11">
        <v>103</v>
      </c>
    </row>
    <row r="135" spans="1:2">
      <c r="A135" s="10" t="s">
        <v>169</v>
      </c>
      <c r="B135" s="11">
        <v>104</v>
      </c>
    </row>
    <row r="136" spans="1:2">
      <c r="A136" s="10" t="s">
        <v>118</v>
      </c>
      <c r="B136" s="11">
        <v>32</v>
      </c>
    </row>
    <row r="137" spans="1:2">
      <c r="A137" s="10" t="s">
        <v>119</v>
      </c>
      <c r="B137" s="11">
        <v>33</v>
      </c>
    </row>
    <row r="138" spans="1:2">
      <c r="A138" s="10" t="s">
        <v>170</v>
      </c>
      <c r="B138" s="11">
        <v>105</v>
      </c>
    </row>
    <row r="139" spans="1:2">
      <c r="A139" s="10" t="s">
        <v>233</v>
      </c>
      <c r="B139" s="11">
        <v>100</v>
      </c>
    </row>
    <row r="140" spans="1:2">
      <c r="A140" s="10" t="s">
        <v>117</v>
      </c>
      <c r="B140" s="11">
        <v>31</v>
      </c>
    </row>
    <row r="141" spans="1:2">
      <c r="A141" s="10" t="s">
        <v>120</v>
      </c>
      <c r="B141" s="11">
        <v>35</v>
      </c>
    </row>
    <row r="142" spans="1:2">
      <c r="A142" s="10" t="s">
        <v>221</v>
      </c>
      <c r="B142" s="11">
        <v>34</v>
      </c>
    </row>
    <row r="143" spans="1:2">
      <c r="A143" s="10" t="s">
        <v>192</v>
      </c>
      <c r="B143" s="11">
        <v>211</v>
      </c>
    </row>
    <row r="144" spans="1:2">
      <c r="A144" s="10" t="s">
        <v>232</v>
      </c>
      <c r="B144" s="11">
        <v>99</v>
      </c>
    </row>
    <row r="145" spans="1:2">
      <c r="A145" s="10" t="s">
        <v>213</v>
      </c>
      <c r="B145" s="11">
        <v>237</v>
      </c>
    </row>
  </sheetData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274</v>
      </c>
      <c r="K2" s="4" t="s">
        <v>35</v>
      </c>
      <c r="L2" s="4" t="s">
        <v>50</v>
      </c>
      <c r="M2" t="str">
        <f>+CONCATENATE(K2,"-",L2)</f>
        <v>1101-0001</v>
      </c>
      <c r="N2" t="s">
        <v>246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>+CONCATENATE(K3,"-",L3)</f>
        <v>1101-0002</v>
      </c>
      <c r="N3" t="s">
        <v>247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>+CONCATENATE(K4,"-",L4)</f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>+CONCATENATE(K5,"-",L5)</f>
        <v>1101-0004</v>
      </c>
      <c r="N5" t="s">
        <v>248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>+CONCATENATE(K6,"-",L6)</f>
        <v>1101-0005</v>
      </c>
      <c r="N6" t="s">
        <v>249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0">+CONCATENATE(K7,"-",L7)</f>
        <v>1102-0001</v>
      </c>
      <c r="N7" t="s">
        <v>250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0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0"/>
        <v>1102-0003</v>
      </c>
      <c r="N9" t="s">
        <v>251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0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0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0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0"/>
        <v>1102-0007</v>
      </c>
      <c r="N13" t="s">
        <v>252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0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0"/>
        <v>1501-0001</v>
      </c>
      <c r="N15" t="s">
        <v>253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0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0"/>
        <v>1501-0003</v>
      </c>
      <c r="N17" t="s">
        <v>254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0"/>
        <v>1502-0001</v>
      </c>
      <c r="N18" t="s">
        <v>255</v>
      </c>
    </row>
    <row r="19" spans="2:14">
      <c r="K19" s="4" t="s">
        <v>37</v>
      </c>
      <c r="L19" s="4" t="s">
        <v>51</v>
      </c>
      <c r="M19" t="str">
        <f t="shared" si="0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0"/>
        <v>0101-0001</v>
      </c>
      <c r="N20" t="s">
        <v>256</v>
      </c>
    </row>
    <row r="21" spans="2:14">
      <c r="K21" s="4" t="s">
        <v>32</v>
      </c>
      <c r="L21" s="4" t="s">
        <v>51</v>
      </c>
      <c r="M21" t="str">
        <f t="shared" si="0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0"/>
        <v>0401-0001</v>
      </c>
      <c r="N22" t="s">
        <v>257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0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0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0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0"/>
        <v>0401-0005</v>
      </c>
      <c r="N26" t="s">
        <v>258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0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0"/>
        <v>0701-0002</v>
      </c>
      <c r="N28" t="s">
        <v>259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0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0"/>
        <v>2001-0001</v>
      </c>
      <c r="N30" t="s">
        <v>260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0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0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0"/>
        <v>0901-0001</v>
      </c>
      <c r="N33" t="s">
        <v>261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0"/>
        <v>0901-0002</v>
      </c>
      <c r="N34" t="s">
        <v>262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0"/>
        <v>0901-0003</v>
      </c>
      <c r="N35" t="s">
        <v>263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0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0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0"/>
        <v>0901-0006</v>
      </c>
      <c r="N38" t="s">
        <v>264</v>
      </c>
    </row>
    <row r="39" spans="2:14">
      <c r="K39" s="4" t="s">
        <v>42</v>
      </c>
      <c r="L39" s="4" t="s">
        <v>59</v>
      </c>
      <c r="M39" t="str">
        <f t="shared" ref="M39:M68" si="1">+CONCATENATE(K39,"-",L39)</f>
        <v>0901-0007</v>
      </c>
      <c r="N39" t="s">
        <v>265</v>
      </c>
    </row>
    <row r="40" spans="2:14">
      <c r="K40" s="4" t="s">
        <v>42</v>
      </c>
      <c r="L40" s="4" t="s">
        <v>60</v>
      </c>
      <c r="M40" t="str">
        <f t="shared" si="1"/>
        <v>0901-0008</v>
      </c>
      <c r="N40" t="s">
        <v>266</v>
      </c>
    </row>
    <row r="41" spans="2:14">
      <c r="K41" s="4" t="s">
        <v>43</v>
      </c>
      <c r="L41" s="4" t="s">
        <v>50</v>
      </c>
      <c r="M41" t="str">
        <f t="shared" si="1"/>
        <v>1801-0001</v>
      </c>
      <c r="N41" t="s">
        <v>267</v>
      </c>
    </row>
    <row r="42" spans="2:14">
      <c r="K42" s="4" t="s">
        <v>43</v>
      </c>
      <c r="L42" s="4" t="s">
        <v>51</v>
      </c>
      <c r="M42" t="str">
        <f t="shared" si="1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1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1"/>
        <v>1201-0001</v>
      </c>
      <c r="N44" t="s">
        <v>268</v>
      </c>
    </row>
    <row r="45" spans="2:14">
      <c r="K45" s="4" t="s">
        <v>44</v>
      </c>
      <c r="L45" s="4" t="s">
        <v>51</v>
      </c>
      <c r="M45" t="str">
        <f t="shared" si="1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1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1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1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1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1"/>
        <v>1301-0001</v>
      </c>
      <c r="N50" t="s">
        <v>269</v>
      </c>
    </row>
    <row r="51" spans="11:14">
      <c r="K51" s="4" t="s">
        <v>45</v>
      </c>
      <c r="L51" s="4" t="s">
        <v>51</v>
      </c>
      <c r="M51" t="str">
        <f t="shared" si="1"/>
        <v>1301-0002</v>
      </c>
      <c r="N51" t="s">
        <v>270</v>
      </c>
    </row>
    <row r="52" spans="11:14">
      <c r="K52" s="4" t="s">
        <v>45</v>
      </c>
      <c r="L52" s="4" t="s">
        <v>53</v>
      </c>
      <c r="M52" t="str">
        <f t="shared" si="1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1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1"/>
        <v>0602-0001</v>
      </c>
      <c r="N54" t="s">
        <v>271</v>
      </c>
    </row>
    <row r="55" spans="11:14">
      <c r="K55" s="4" t="s">
        <v>46</v>
      </c>
      <c r="L55" s="4" t="s">
        <v>51</v>
      </c>
      <c r="M55" t="str">
        <f t="shared" si="1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1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1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1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1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1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1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1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1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1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1"/>
        <v>2101-0001</v>
      </c>
      <c r="N65" t="s">
        <v>272</v>
      </c>
    </row>
    <row r="66" spans="11:14">
      <c r="K66" s="4" t="s">
        <v>47</v>
      </c>
      <c r="L66" s="4" t="s">
        <v>51</v>
      </c>
      <c r="M66" t="str">
        <f t="shared" si="1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1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1"/>
        <v>0501-0001</v>
      </c>
      <c r="N68" t="s">
        <v>273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honeticPr fontId="10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16</vt:lpstr>
      <vt:lpstr>ПА 1</vt:lpstr>
      <vt:lpstr>ПА 2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2019-09-02T08:22:43Z</cp:lastPrinted>
  <dcterms:created xsi:type="dcterms:W3CDTF">2017-02-14T07:14:08Z</dcterms:created>
  <dcterms:modified xsi:type="dcterms:W3CDTF">2020-05-13T11:18:16Z</dcterms:modified>
</cp:coreProperties>
</file>