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790" windowHeight="9765"/>
  </bookViews>
  <sheets>
    <sheet name="програм 3" sheetId="4" r:id="rId1"/>
    <sheet name="ПА 1" sheetId="5" r:id="rId2"/>
    <sheet name="ПА 1-1" sheetId="18" r:id="rId3"/>
    <sheet name="ПА 1-2" sheetId="19" r:id="rId4"/>
    <sheet name="ПА 2" sheetId="15" r:id="rId5"/>
    <sheet name="ПА 3" sheetId="16" r:id="rId6"/>
    <sheet name="ПЈ 1 " sheetId="10" r:id="rId7"/>
    <sheet name="Sheet1 (2)" sheetId="13" state="hidden" r:id="rId8"/>
    <sheet name="Sheet4" sheetId="14" state="hidden" r:id="rId9"/>
    <sheet name="Sheet8" sheetId="8" state="hidden" r:id="rId10"/>
  </sheets>
  <definedNames>
    <definedName name="_xlnm._FilterDatabase" localSheetId="7" hidden="1">'Sheet1 (2)'!$C$1:$C$146</definedName>
  </definedNames>
  <calcPr calcId="124519"/>
</workbook>
</file>

<file path=xl/calcChain.xml><?xml version="1.0" encoding="utf-8"?>
<calcChain xmlns="http://schemas.openxmlformats.org/spreadsheetml/2006/main">
  <c r="A4" i="19"/>
  <c r="E2"/>
  <c r="C2"/>
  <c r="A4" i="18"/>
  <c r="E2"/>
  <c r="C2"/>
  <c r="Q4" i="10"/>
  <c r="Q4" i="16"/>
  <c r="Q4" i="15"/>
  <c r="Q4" i="5"/>
  <c r="P3" i="4"/>
  <c r="C2" i="10"/>
  <c r="C2" i="16"/>
  <c r="C2" i="15"/>
  <c r="C2" i="5"/>
  <c r="C2" i="4"/>
  <c r="D2" i="19" s="1"/>
  <c r="E2" i="10"/>
  <c r="E2" i="16"/>
  <c r="E2" i="15"/>
  <c r="E2" i="5"/>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5" l="1"/>
  <c r="D2" i="16"/>
  <c r="D2" i="10"/>
  <c r="D2" i="5"/>
  <c r="D2" i="18"/>
</calcChain>
</file>

<file path=xl/sharedStrings.xml><?xml version="1.0" encoding="utf-8"?>
<sst xmlns="http://schemas.openxmlformats.org/spreadsheetml/2006/main" count="788" uniqueCount="342">
  <si>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</si>
  <si>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</si>
  <si>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</si>
  <si>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</si>
  <si>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</si>
  <si>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</si>
  <si>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</si>
  <si>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</si>
  <si>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</si>
  <si>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</si>
  <si>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</si>
  <si>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</si>
  <si>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</si>
  <si>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</si>
  <si>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</si>
  <si>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</si>
  <si>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</si>
  <si>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</si>
  <si>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</si>
  <si>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</si>
  <si>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</si>
  <si>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</si>
  <si>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</si>
  <si>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</si>
  <si>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</si>
  <si>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</si>
  <si>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</si>
  <si>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</si>
  <si>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</si>
  <si>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</si>
  <si>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</si>
  <si>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</si>
  <si>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</si>
  <si>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</si>
  <si>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</si>
  <si>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</si>
  <si>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</si>
  <si>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</si>
  <si>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</si>
  <si>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</si>
  <si>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</si>
  <si>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</si>
  <si>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</si>
  <si>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</si>
  <si>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</si>
  <si>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</si>
  <si>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</si>
  <si>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</si>
  <si>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</si>
  <si>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</si>
  <si>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</si>
  <si>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</si>
  <si>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</si>
  <si>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</si>
  <si>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</si>
  <si>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</si>
  <si>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</si>
  <si>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</si>
  <si>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</si>
  <si>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</si>
  <si>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</si>
  <si>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</si>
  <si>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</si>
  <si>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</si>
  <si>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</si>
  <si>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</si>
  <si>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</si>
  <si>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</si>
  <si>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</si>
  <si>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</si>
  <si>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</si>
  <si>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</si>
  <si>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</si>
  <si>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</si>
  <si>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</si>
  <si>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</si>
  <si>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</si>
  <si>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</si>
  <si>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</si>
  <si>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</si>
  <si>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</si>
  <si>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</si>
  <si>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</si>
  <si>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</si>
  <si>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</si>
  <si>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</si>
  <si>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</si>
  <si>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</si>
  <si>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</si>
  <si>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</si>
  <si>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</si>
  <si>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</si>
  <si>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</si>
  <si>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</si>
  <si>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</si>
  <si>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</si>
  <si>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</si>
  <si>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</si>
  <si>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</si>
  <si>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</si>
  <si>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</si>
  <si>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</si>
  <si>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</si>
  <si>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</si>
  <si>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</si>
  <si>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</si>
  <si>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</si>
  <si>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</si>
  <si>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</si>
  <si>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</si>
  <si>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</si>
  <si>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</si>
  <si>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</si>
  <si>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</si>
  <si>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</si>
  <si>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</si>
  <si>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</si>
  <si>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</si>
  <si>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</si>
  <si>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</si>
  <si>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</si>
  <si>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</si>
  <si>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</si>
  <si>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</si>
  <si>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</si>
  <si>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</si>
  <si>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</si>
  <si>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</si>
  <si>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</si>
  <si>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</si>
  <si>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</si>
  <si>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</si>
  <si>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</si>
  <si>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</si>
  <si>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</si>
  <si>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</si>
  <si>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</si>
  <si>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</si>
  <si>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</si>
  <si>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</si>
  <si>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</si>
  <si>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</si>
  <si>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</si>
  <si>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</si>
  <si>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</si>
  <si>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</si>
  <si>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</si>
  <si>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</si>
  <si>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</si>
  <si>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</si>
  <si>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</si>
  <si>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</si>
  <si>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</si>
  <si>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</si>
  <si>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</si>
  <si>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</si>
  <si>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</si>
  <si>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</si>
  <si>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</si>
  <si>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</si>
  <si>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</si>
  <si>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</si>
  <si>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</si>
  <si>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</si>
  <si>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</si>
  <si>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</si>
  <si>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</si>
  <si>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</si>
  <si>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</si>
  <si>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</si>
  <si>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</si>
  <si>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</si>
  <si>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</si>
  <si>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</si>
  <si>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</si>
  <si>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</si>
  <si>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</si>
  <si>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</si>
  <si>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</si>
  <si>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</si>
  <si>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</si>
  <si>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</si>
  <si>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</si>
  <si>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</si>
  <si>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</si>
  <si>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</si>
  <si>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</si>
  <si>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</si>
  <si>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</si>
  <si>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</si>
  <si>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</si>
  <si>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</si>
  <si>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</si>
  <si>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</si>
  <si>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</si>
  <si>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</si>
  <si>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</si>
  <si>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</si>
  <si>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</si>
  <si>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</si>
  <si>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</si>
  <si>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</si>
  <si>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</si>
  <si>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</si>
  <si>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</si>
  <si>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</si>
  <si>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</si>
  <si>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</si>
  <si>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</si>
  <si>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</si>
  <si>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</si>
  <si>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</si>
  <si>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</si>
  <si>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</si>
  <si>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</si>
  <si>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</si>
  <si>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</si>
  <si>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</si>
  <si>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</si>
  <si>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</si>
  <si>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</si>
  <si>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</si>
  <si>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</si>
  <si>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</si>
  <si>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</si>
  <si>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</si>
  <si>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</si>
  <si>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</si>
  <si>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</si>
  <si>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</si>
  <si>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</si>
  <si>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</si>
  <si>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</si>
  <si>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</si>
  <si>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</si>
  <si>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</si>
  <si>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</si>
  <si>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</si>
  <si>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</si>
  <si>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</si>
  <si>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</si>
  <si>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</si>
  <si>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</si>
  <si>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</si>
  <si>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</si>
  <si>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</si>
  <si>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</si>
  <si>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</si>
  <si>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</si>
  <si>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</si>
  <si>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</si>
  <si>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</si>
  <si>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</si>
  <si>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</si>
  <si>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</si>
  <si>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</si>
  <si>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</si>
  <si>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</si>
  <si>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</si>
  <si>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</si>
  <si>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</si>
  <si>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</si>
  <si>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</si>
  <si>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</si>
  <si>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</si>
  <si>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</si>
  <si>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</si>
  <si>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</si>
  <si>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</si>
  <si>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</si>
  <si>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</si>
  <si>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</si>
  <si>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</si>
  <si>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</si>
  <si>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</si>
  <si>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</si>
  <si>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</si>
  <si>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</si>
  <si>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</si>
  <si>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Никола Блаженковић, помоћник Председника општине</t>
  </si>
  <si>
    <t>Јелена Теодоровић</t>
  </si>
  <si>
    <t>Начелник Општинске Управе</t>
  </si>
  <si>
    <t>Стипендирање ученика и студената</t>
  </si>
  <si>
    <t>1501-П1</t>
  </si>
  <si>
    <t>Усвојен буџет за 2019</t>
  </si>
  <si>
    <t>Текући буџет за 2019</t>
  </si>
  <si>
    <t>Извршење у 2019</t>
  </si>
  <si>
    <t>вредност 2018.</t>
  </si>
  <si>
    <t>у 2019.</t>
  </si>
  <si>
    <t>Остварена вредност у 2019.</t>
  </si>
  <si>
    <t>Број евидентираних незапослених лица на евиденцији НСЗ (разврстаних по полу и старости)</t>
  </si>
  <si>
    <t xml:space="preserve">број незапослених лица </t>
  </si>
  <si>
    <t>РЕВИТАЛИЗАЦИЈА БРАУНФИЛД ЛОКАЦИЈА ЗА ПОКРЕТАЊЕ ПРИВРЕДНИХ АКТИВНОСТИ</t>
  </si>
  <si>
    <t>Степен искоришћености ревитализованих брауфилд локација</t>
  </si>
  <si>
    <t xml:space="preserve">Потписани уговори о сарадњи са инвеститорима  </t>
  </si>
  <si>
    <t>%</t>
  </si>
  <si>
    <t xml:space="preserve">Општина Крупањ је оснивач два јавна предузећа.                                                                                                                  ЈКП "1.МАЈ"  основано је и послује ради обављања комуналних делатности од општег интереса, и уредног задовољавања потреба корисника производа и услуга и унапређивања обављања делатности од општег интереса, стицања добити и друго из делатности производње и дистрибуције воде за пиће, управљање објектима водоснабдевања, изношење смећа и одржавање депоније, управљање комуналним отпадом, управљање пијацама и базеном за купање.                                                                                                                                                                                     ЈП " ПУТ " КРУПАЊ основано је 29.5.1988.Оснивач предузећа је СО Крупањ.Основна делатност предузећа за управљање грађевинском земљиштем и путевима је развој,унапређење и обезбеђење послова везаних за заштиту и рационалном коришћењу грађ.земљишта, управљање, унапређење, реконструкција и изградња општинских и некатегорисаних путева,улица и тротоара,одржавање чистоће у граду,одрж.уличне расвете, димњичарске услуге и одржавање градског гробља и сахрањивање.                                                                                                                                                                                                                                   У овој активности планирана су средства за субвенције  ЈКП,,1.МАЈ", а по програмима субвенција које је усвојила  Скупштина општине Крупањ и то  три Програма субвенција за воду, канализацију  и изношење смећа. Субвенције ЈП ПУТ за одржавање и проширење гробља се планирају на другом програму.                                                                                                                                                                                                                      ЈКП 1.Мај Крупањ које има усвојена три програма субвенција од стране СО-е Крупањ и то за Програм субвенција за воду, канализацију  и изношење смећа, повлачи средства редовно по усвојеним програмима. Повлачење средстава је кренуло од периода када су програми субвенција усвојени од стране СО-е Крупањ. </t>
  </si>
  <si>
    <t>Ефикасан и континуран рад Јавних Предузећа при обављању поверених послова (субвенционирање цене комуналних услуга и набавка опреме кроз увећање власничког удела)</t>
  </si>
  <si>
    <t>број субвенција</t>
  </si>
  <si>
    <t>Стимулисање удруживања привредника и индивидуалних произвођача ради заједничког наступа и едукације</t>
  </si>
  <si>
    <t>Износ средстава издвојен удружењима привредника и индивидуалних произвођача</t>
  </si>
  <si>
    <t>додељена средства</t>
  </si>
  <si>
    <t>Повећање броја запослених кроз мере активне политике запошљавања</t>
  </si>
  <si>
    <t xml:space="preserve">Број новозапослених кроз реализацију мера активне политике запошљавања </t>
  </si>
  <si>
    <t>број лица</t>
  </si>
  <si>
    <t xml:space="preserve">Потписани Уговори са корисницима </t>
  </si>
  <si>
    <t>Подстицаји града/општине за развој предузетништва</t>
  </si>
  <si>
    <t>број радњи/предузећа</t>
  </si>
  <si>
    <t>Извештај о раду општинске управе</t>
  </si>
  <si>
    <t>Унапређење материјалног положаја ученика и студената, мотивација за учење и останак и повратак у средину</t>
  </si>
  <si>
    <t>број студената којима су одобрене стипендије</t>
  </si>
  <si>
    <t>Потписани Уговори о стипендирању са студентима</t>
  </si>
  <si>
    <t>број студената</t>
  </si>
  <si>
    <t>број ученика којима су одобрене стипендије</t>
  </si>
  <si>
    <t>број ученика</t>
  </si>
  <si>
    <t>Потписани Уговори о стипендирању са ученицима</t>
  </si>
  <si>
    <t>1779 (од тога жена 907, а мушкараца 872)</t>
  </si>
  <si>
    <t>Број новооснованих предузећа/радњи уз подршку локалне самоуправе и НСЗ</t>
  </si>
  <si>
    <t>Повећање запослености на територији Општине Крупањ</t>
  </si>
  <si>
    <r>
      <rPr>
        <sz val="11"/>
        <rFont val="Calibri"/>
        <family val="2"/>
      </rPr>
      <t xml:space="preserve">Како је једна од надлежности локалне самоуправе  да  доноси планове и програме и спроводи пројекте локалног економског развоја, стара се о унапређењу општег оквира за привређивање у општини, промовише економске потенцијале општине, иницира усклађивање образовних профила у школама са потребама привреде, олакшава пословање постојећих привредних субјеката и подстиче оснивање нових привредних субјеката и отварање нових радних места,  општина Крупањ  је за ову надлежност преузела већу одговорност након укидања друштвене својине. </t>
    </r>
    <r>
      <rPr>
        <sz val="11"/>
        <color indexed="10"/>
        <rFont val="Calibri"/>
        <family val="2"/>
      </rPr>
      <t xml:space="preserve"> </t>
    </r>
    <r>
      <rPr>
        <sz val="11"/>
        <rFont val="Calibri"/>
        <family val="2"/>
      </rPr>
      <t xml:space="preserve">После лоших приватизација привредних субјеката дошло је девастације целокупне привреде у општини Крупањ. Општина Крупањ има Стратегију локалног одрживог развоја  у  којој су дефинисани стратешки циљеви развоја међу којима је развој инфраструктуре у циљу подстицању привредних активности, развој предузетништва, пољопривреде, туризма. </t>
    </r>
    <r>
      <rPr>
        <sz val="11"/>
        <color indexed="10"/>
        <rFont val="Calibri"/>
        <family val="2"/>
      </rPr>
      <t xml:space="preserve"> </t>
    </r>
    <r>
      <rPr>
        <sz val="11"/>
        <rFont val="Calibri"/>
        <family val="2"/>
      </rPr>
      <t>Локална самоуправа је предузела активности у циљу привлачења потенцијалних инвеститора и отварања нових радних места, као што је  куповина некадашње фабрике текстила,,Крупањке" и претварање у браунфилд локацију. Спроводе се улагања у уређење постојећих хала у овој фабрици у којој инвеститори отварају погоне за производњу. Општина Крупањ у сарадњи са Националном службом за запошљавање дужи низ година спроводи програме и мере активне политике запошљавања кроз Локални акциони план запошљавања који се усваја за сваку годину и суфинансира заједнички из средстава НСЗ и општине. Кроз расподелу средстава за пројекте удружењима грађана подстичу се и одређена удружења из области привреде. Општина је један од суоснивача Регионалне развијене агенције Подриња, Подгорине и Рађевине доо Лозница, која спроводи више програма , обука, активности  за  сектор малих и средњих предузећа и предузетништва, као и друге активности из области економског развоја.</t>
    </r>
  </si>
  <si>
    <t xml:space="preserve">Одлука о буџету за 2019.  годину и  о завршном рачуну </t>
  </si>
  <si>
    <r>
      <t xml:space="preserve">У буџету општине Крупањ планирају се  средства за дотације невладиним организацијама у одређеном износу (од 2.100.000,00 динара за 2019.годину). Од ових средстава расподељују се средства за пројекте удружењима грађанаим из више области (дотације општим удружењима грађана, дотације удружењима за промоцију привреде, дотације хуманитарним удружењима, дотације удружењима за промоцију туризма, дотације удружењима за заштиту животне средине, дотације удружењима за промоцију културе) .                                                                                                                                     </t>
    </r>
    <r>
      <rPr>
        <sz val="11"/>
        <rFont val="Calibri"/>
        <family val="2"/>
      </rPr>
      <t xml:space="preserve">Након што је формирана Комиисија за расподелу средстава  удружењима грађана кроз финансирање/суфинансирање пројеката у више области, одржаване су седнице на којима се радило на утврђивању текста конкурса, критеријума и другог.  Први Конкурс за доделу буџетских средстава општине Крупањ за финансирање/суфинансирање програма /пројеката удружења грађана у областима од јавног интереса  за 2019.годину је расписан 01.03.2019. године и трајао је до 18.03.2019. године. Ранг листа предлога пројеката удружења грађана за финансирање од стране општине Крупањ донета је 04.04.2019-.године од стране комисије. Општинско веће је 10.05.2019.год. донело коначну Одлуку о финансирању 15 програма/пројеката удружења грађана, а уговори су се потписивали током маја месеца.  Како по прво расписаном јавном позиву нису расподељена сва средства донета је одлука да се распише још један јавни позив за удружења грађана која нису у првом позиву добила средства. Други конкурс за У.Г.је расписан 04.06.2019.год до 19.06.2019.год.  Ранг листа предлога пројеката удружења грађана за финансирање од стране општине Крупањ донета је 26.06.2019.године од стране комисије, а Општинско веће је 09.07.2019.год. донело Одлуку о финансирању  5 програма и пројеката удружења грађана .                                                                                                                                                    Након свега спроведеног  реализација ових средстава и повлачење од стране Удружења је кренула у другој половини године. У области удружења за промоцију привреде за четири удружења грађана су одобрена средства за финансирање пројеката ( Пчеларско удружење Крупањ - Крупањ,Удружење породичних пчелара ,,Соколске планине" Крупањ,  Опште удружење предузетника Крупањ, Удружење пчелара ,,Рађевина" Завлака, ) у укупном износу од 500.500,00 динара.                                                              </t>
    </r>
  </si>
  <si>
    <t>11+8</t>
  </si>
  <si>
    <t>Није било</t>
  </si>
  <si>
    <t>Национална служба за запошљавање - месечни статистички билтен за децембар месец 2019. године</t>
  </si>
  <si>
    <t>1613  (жене 846, мушкарци 746)</t>
  </si>
  <si>
    <t>Није дошло до одступања, циљ је и премашен.</t>
  </si>
  <si>
    <t>Одлуке СО, Годишњи извештај о раду Јавних Предузећа, Одлука о завршном рачуну за 2019. годину</t>
  </si>
  <si>
    <r>
      <t xml:space="preserve">Уговори са новим послодавцем је потписан 26.06.2019.године. Како је дошло до кашњења у извођењу радова у уређењу хала биће направљен Анекс уговора и запошљавања ће кренути у 2020. години.  Уговор о закупу је закључен  на 20 година уз месечну накнаду од 50.110,00 динара, а планирано је запошљавање 25 радника. Укупно до сада је искоришћено и издато око </t>
    </r>
    <r>
      <rPr>
        <sz val="11"/>
        <rFont val="Calibri"/>
        <family val="2"/>
      </rPr>
      <t>95% про</t>
    </r>
    <r>
      <rPr>
        <sz val="11"/>
        <rFont val="Calibri"/>
        <family val="2"/>
        <charset val="238"/>
      </rPr>
      <t>стора фабрике која се сматра браунфилд локацијом и индикатор је остварен.</t>
    </r>
  </si>
  <si>
    <t>Расподељена су средства за четири удружења грађана у области промоције привреде у укупном износу од 500.500,00 динара,а што и премашује циљану вредност за 2019.годину. Међутим док је спроведен први и други конкурс и потписани уговори реализација и повлачење средстава је кренуло од друге половине године. До краја године реализовани су сви пројекти и повучена одобрена средства.</t>
  </si>
  <si>
    <t>Реализација мера активне политике запошљавања креће након одобравања средстава од стране НСЗ и потписивања Споразума за сваку годину. Како је споразум за 2019.годину потписан 25.04.2019.год., а након тога припремљена и објављена четири јавна позива, реализација и новазапошљавања крећу негде од августа месеца. Укупно у 2019. години по свим мерама укључено је 98 лица и индикатор је скоро остварен.</t>
  </si>
  <si>
    <t xml:space="preserve">По Споразуму између Националне службе за запошљавање и Општине Крупањ IIброј 400-375/19 склопљеног 25.04.2019.године општини Крупањ је одобрено спровођење програма и мера по Локалном акционом плану запошљавања  за 2019. годину у укупном износу од 20,698 милиона динара (од којих НСЗ  учествује са  12.418.800.00 дин (60%)., а општина са 8.279.200,00 дин.(40%)). Мере које се финансирају су јавни радови за 3,75 милиона динара, новозапошљавање 12  милиона динара, самозапошљавање 4 милиона динара и стручна пракса са 948.000,00 динара . По Споразуму и правилима  НСЗ општина своја средства од 8,279 милиона динара преноси у целом износу НСЗ, а она врши даља плаћања према корисницима по одобреним одлукама и потписаним уговорима. Целокупан износ средстава пренет је НСЗ од стране општине 04.06.2019.године. Комисија за оцену пријава је именована од стране председника општине 18.06.2019.године, а сва 4 јавна позива су објављена 30.маја  на сајту НСЗ и општине Крупањ. Први састанак Комисије за бодовање је одржан  15.јула., комисија даје Мишљење, а на њега Сагласност даје Локални савет запошљавања и потом се доносе Одлуке о одобравању средстава од НСЗ.   Како су се након тога склапали Уговори са корисницима програма и лицима која се ангажују, то је радно ангажовање лица кренуло у августу месецу. Потом су се по новопристиглим захтевима одржавале даље комисије у предвиђеним роковима, а укупно је одржано седам комисија .                                                                                                                        У 2019 години од укупних средстава по мерама је одобрено и реализовано: 
- Програм јавних радова  у  укупном износу од 3.726.605,00 динара, реализован са укупно 25 ангажованих лица у 5 јавних радова на четири месеца, од којих су кроз два јавна рада за особе са инвалидитетом ангажована 7 лица ОСИ ;
- Субвенције за запошљавање незапослених лица из категорије теже запошљивих на новоотвореним радним местима  опредељено у износу од 12.000.000,00 динара (одобрено 41 нових запошљавања, од којих 2 за особе са инвалидитетом за укупно 10.300.000,00). Са ове мере током реализације милион динара преусмерено на самозапошљавање.
- Субвенције за самозапошљавање, опредељено 4.000.000,00 динара, укупно  одобрено 24 самозапошљавања за 4.840.000,00 дин., јер пред крај године и преусмерено још средстава са мере новогзапошљавања.
- Програм стручне праксе  одобрен у   износу од 948.000,00 динара, а реализована стручна пракса за укупно 7 лица у укупном износу 830.500,00 динара, од којих   у приватном сектору 5 лица са ССС, а 2 лица у јавном сектору (  1 са ВШС, 1 са ССС).                                                                                                                                              По свим мерама укупно је укључено 98 лица у 2019. години.
</t>
  </si>
  <si>
    <t>Укупно 24 новооснованих предузећа/радњи основано уз подршку општине,НСЗ,  а и од стране РРАППР у помоћи у подношењу  бизнис планова.</t>
  </si>
  <si>
    <t xml:space="preserve">У оквиру ове активности планирани су трошкови учешћа општине у финансирању Регионалне Развојне Агенције Подриња, Подгорине и Рађевине доо Лозница, за коју је општина један од суоснивача. Агенција је основана у 2013.години и општина кроз чланарину  финансира трошкове 1 запосленог лица и део осталих трошкова који се за сваку календарску буџетску годину прецизирају посебним Уговором о чланарини којег РРАППР-директор закључује са Општиним Крупањ- председником општине. До сада сваке године Развојна агенција Србије расписује кокурс за суфинансирање  чланарина општинама које су суоснивачи регионалних развојних агенција. Општина Крупањ је подносила захтеве од 2014.години и добијала је повраћај средстава за чланарину). За 2019.годину се такође поднео захтев и одобрено је око 240.00,00 динара, а што је мање у односу на претходне године, а из разлога јер је изашла нова Уредба и метологија за обрачун  повраћаја чланарине  и за толико се ствара уштеда на овој позицији у буџету.                                                                                                                                                                                                                     Регионална Развојна Агенција Подриња Подгорине и Рађевине спроводи више програма , обука, активности  за  сектор малих и средњих предузећа и предузетништва, а детаљније информације о томе налазе се у Извештају о раду Агенције која га годишње доставља Општинском већу и СО-е Крупањ. Директни финансијски подстицаји за развој предузетништва од стране општине се највећим делом дају кроз активност Мере активне политике запошљавања, а предвиђени Локалним акционим планом запошљавања.                                                                                                                                                                               </t>
  </si>
  <si>
    <t>За школску 2019/2020 годину за ученике је одобрено  више стипендија од циљане вредности и може се рећи да је циљана вредност индикатора премашена.</t>
  </si>
  <si>
    <t>Индикатор је остварен .</t>
  </si>
  <si>
    <t xml:space="preserve">Општина Крупањ у свом власништву поседује некадашњу фабрику текстила ,,Крупањку,, са многобројним халама и простором који се може понудити потенцијалним инвеститорима. Једна хала је реконструисана и 2015. године издата турском инвеститору који је упослио 150 радника.     
И у периоду након тога реконструисано је више хала, као што је хала конфекције, компресорска хала које су издате у закуп за два послодавца од којих је један упослио 50, а други 14 запослених.
За 2019. годину изведени су електромонтажни радови у кругу ,,Крупањке-Крупањ" по уговору о извођењу електромонтажних радова бр. 404-8/2019 од 12.03.2019. Уговор је склопљен са ,,Лозница електро"а.д.Лозница за уговорену вредност од 3.984.840,00динара са ПДВ-ом. Надзорни орган је вршио Радња за пројектовање ГСМ-К Крупањ за уговорену вредност од 49.810,50 динара. Радови су изведени у року и о томе је сачињен Записник о примопредаји изведених радова дана 22.07.2019.године.
Други уговор о извођењу  радова на реконструкцији и адаптацији бивше зграде одржавања са котларницом  у индустријској зони- 1.фаза је склопљен са ,,Слога Тренд"доо из Лознице за уговорену вредност од 5.670.959,40 динара са ПДВ-ом (број уговора  II бр.404-24/2019 од 17.06.2019.године). Надзор је добило да врши предузеће ,,Рефлекс" Мајур по уговору број  404-35/2019 од 02.07.2019. за уговорени износ од 112.285,00 динара са ПДВ-ом.
Радови су се иводили почев  од  августа месеца.  Уговор о закупу са четвртим послодавцем ,,LINE OIL"d.o.o.Крупањ склопљен је 26.06.2019.години, а за издавање  хала на 20 година уз месечну накнаду за закуп од 50.110,00 динара , али се почетак производње и запошљавања због кашњења у реконструкцији хала очекује у 2020.години. Послодавац треба да покрене погон за паковање.                     Кроз  овај програм финансира се и зарада директора фабрике и трошкови обезбеђења фабрике.                                                                                                                                                                                                                                                                                                                                                                                                                                                                                                                                                                                                                                            
Како општина учествује и конкурише у пројектима регионалне и прекограничне сарадње, који су углавном донаторски пројекти, потребно је имати и одређено учешће за конкурисање.  Тако да је милион динара на овој активности планирано за то.
Како смо 9. маја 2019. године добили информацију, од града Лознице као водећег партнера, да ће кроз програм ЕУ ПРО бити одобрен за финансирање заједнички пројекат за увођење ГИС-а -  Introduction of GIS in 4 LSGs in Podrinje sub-region, који је писан у сарадњи са градом Лозница и општинама Мали Зворник и Љубовија, а уз координацију Регионалне развојне агенције Лозница, то је учешће општине Крупањ у овом пројекту 4.350 еура без ПДВ-а, па ће требати преко 600.000,00 динара учешћа за овај пројекат. Потписан је уговор за овај пројекат  чија је вредност преко 130.000 еура, са учешћем донатора од 110.357 еура.
Уколико се одобри још неки пројекат  овде ће се користити средства за евентуално учешће.
</t>
  </si>
  <si>
    <r>
      <t xml:space="preserve">За школску 2019/2020 годину  позив за доделу стипендија  није </t>
    </r>
    <r>
      <rPr>
        <sz val="11"/>
        <rFont val="Calibri"/>
        <family val="2"/>
      </rPr>
      <t xml:space="preserve">расписан  у првој половини године, већ га комисија расписује на почетку школске, односно студентске године, а то је било  29 новембра 2019.године. У 2019.години стипендије су додељене за 70 студената и 25 ућеника.                                                      Прошле  2018. године позив је расписан у новембру месецу. Одобрено је 26 стипендија за ученике и 77 за студенте за школску 2018/2019 годину.                                                                                                                                        Након што се донесе  Одлука о стипендирању ученика и студената од стране Скупштине општине, образује се комисија за доделу ученичких и студентских стипендија која се углавном састоји од 5 чланова и која почиње да ради на изради потребних докумената. Одлуком се утврђују услови за остваривање права на ученичку и студентску стипендију, поступак, начин доделе стипендија. Право остварују редовни ученици III и IV разреда Средње школе у Крупњу који имају пребивалиште на територији општине Крупањ и који су остварили просечну оцену најмање 4,5. Право на стипендију остварују студенти првог, другог и трећег степена студирања високошколске установе, чији је оснивач РС и финансирају се из буџета РС, који су током студирања остварили просечну оцену 7,5. У даљем поступку се доноси  и Правилник о додели стипендија ученицима и студентима и Одлука Општинског већа о висини стипендија и броју ученика и студената, расписује се Конкурс за доделу стипендија ученицима средње школе у Крупњу и студентима високошколских установа за школску годину.  Комисија ради на спровођењу конкурса, бодовању и утврђивању прелиминарних листа и након истека рока жалбе коначних ранхг листа о одобреним стипендијама. Са ученицима и студентима којима је одобрена стипендија закључују се потом уговори.                   </t>
    </r>
  </si>
  <si>
    <t>Број одобрених програма субвенција</t>
  </si>
  <si>
    <r>
      <t xml:space="preserve">Унапређење  привредног и инвестиционог амбијента      -     </t>
    </r>
    <r>
      <rPr>
        <sz val="11"/>
        <rFont val="Calibri"/>
        <family val="2"/>
        <charset val="238"/>
      </rPr>
      <t xml:space="preserve">1501-0001 Субвенције  </t>
    </r>
  </si>
  <si>
    <r>
      <t xml:space="preserve">Унапређење  привредног и инвестиционог амбијента       -   </t>
    </r>
    <r>
      <rPr>
        <sz val="11"/>
        <rFont val="Calibri"/>
        <family val="2"/>
        <charset val="238"/>
      </rPr>
      <t xml:space="preserve">  (Невлад.организације)</t>
    </r>
  </si>
  <si>
    <t>Милорад Симић, Начелник општинске управе</t>
  </si>
</sst>
</file>

<file path=xl/styles.xml><?xml version="1.0" encoding="utf-8"?>
<styleSheet xmlns="http://schemas.openxmlformats.org/spreadsheetml/2006/main">
  <numFmts count="1">
    <numFmt numFmtId="164" formatCode="0.0%"/>
  </numFmts>
  <fonts count="21">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name val="Calibri"/>
      <family val="2"/>
    </font>
    <font>
      <sz val="11"/>
      <color indexed="10"/>
      <name val="Calibri"/>
      <family val="2"/>
    </font>
    <font>
      <sz val="11"/>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sz val="11"/>
      <color rgb="FFFF0000"/>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b/>
      <sz val="11"/>
      <color theme="1"/>
      <name val="Calibri"/>
      <family val="2"/>
      <charset val="238"/>
      <scheme val="minor"/>
    </font>
    <font>
      <sz val="11"/>
      <name val="Calibri"/>
      <family val="2"/>
      <scheme val="minor"/>
    </font>
    <font>
      <b/>
      <sz val="10"/>
      <color theme="1"/>
      <name val="Calibri"/>
      <family val="2"/>
      <charset val="204"/>
      <scheme val="minor"/>
    </font>
    <font>
      <sz val="11"/>
      <color rgb="FFFF0000"/>
      <name val="Calibri"/>
      <family val="2"/>
      <charset val="238"/>
      <scheme val="minor"/>
    </font>
    <font>
      <sz val="11"/>
      <name val="Calibri"/>
      <family val="2"/>
      <charset val="238"/>
      <scheme val="minor"/>
    </font>
    <font>
      <sz val="11"/>
      <color theme="1"/>
      <name val="Calibri"/>
      <family val="2"/>
      <charset val="204"/>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6">
    <xf numFmtId="0" fontId="0" fillId="0" borderId="0"/>
    <xf numFmtId="0" fontId="8" fillId="0" borderId="0"/>
    <xf numFmtId="0" fontId="3" fillId="0" borderId="0"/>
    <xf numFmtId="0" fontId="9" fillId="0" borderId="0" applyBorder="0"/>
    <xf numFmtId="0" fontId="10" fillId="0" borderId="0"/>
    <xf numFmtId="0" fontId="7" fillId="0" borderId="0"/>
  </cellStyleXfs>
  <cellXfs count="111">
    <xf numFmtId="0" fontId="0" fillId="0" borderId="0" xfId="0"/>
    <xf numFmtId="0" fontId="14"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49" fontId="0" fillId="0" borderId="0" xfId="0" applyNumberFormat="1"/>
    <xf numFmtId="0" fontId="12" fillId="0" borderId="0" xfId="0" applyFont="1" applyBorder="1" applyAlignment="1">
      <alignment horizontal="left" vertical="top" wrapText="1"/>
    </xf>
    <xf numFmtId="0" fontId="0" fillId="0" borderId="0" xfId="0" applyNumberFormat="1"/>
    <xf numFmtId="49" fontId="0" fillId="3" borderId="0" xfId="0" applyNumberFormat="1" applyFill="1"/>
    <xf numFmtId="0" fontId="0" fillId="0" borderId="0" xfId="0" applyFill="1"/>
    <xf numFmtId="0" fontId="10" fillId="0" borderId="0" xfId="4"/>
    <xf numFmtId="0" fontId="1" fillId="0" borderId="0" xfId="5" applyFont="1" applyAlignment="1">
      <alignment vertical="top"/>
    </xf>
    <xf numFmtId="0" fontId="2" fillId="0" borderId="0" xfId="5" applyFont="1" applyAlignment="1">
      <alignment vertical="top"/>
    </xf>
    <xf numFmtId="0" fontId="7" fillId="0" borderId="0" xfId="5"/>
    <xf numFmtId="0" fontId="1" fillId="0" borderId="0" xfId="5" quotePrefix="1" applyFont="1" applyAlignment="1">
      <alignment vertical="top"/>
    </xf>
    <xf numFmtId="0" fontId="1" fillId="0" borderId="0" xfId="5" applyFont="1" applyAlignment="1"/>
    <xf numFmtId="0" fontId="7"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0" fillId="0" borderId="1" xfId="0" applyFont="1" applyBorder="1" applyAlignment="1">
      <alignment horizontal="left" vertical="top"/>
    </xf>
    <xf numFmtId="0" fontId="15" fillId="2" borderId="16"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0" fillId="0" borderId="14" xfId="0" applyFont="1" applyBorder="1" applyAlignment="1">
      <alignment vertical="center" wrapText="1"/>
    </xf>
    <xf numFmtId="0" fontId="0" fillId="0" borderId="15" xfId="0" applyFont="1" applyBorder="1" applyAlignment="1">
      <alignment vertical="center" wrapText="1"/>
    </xf>
    <xf numFmtId="0" fontId="0" fillId="0" borderId="14" xfId="0" applyBorder="1" applyAlignment="1">
      <alignment vertical="center" wrapText="1"/>
    </xf>
    <xf numFmtId="0" fontId="8" fillId="0" borderId="14" xfId="0" applyFont="1" applyBorder="1" applyAlignment="1">
      <alignment vertical="center" wrapText="1"/>
    </xf>
    <xf numFmtId="9" fontId="8" fillId="0" borderId="14" xfId="0" applyNumberFormat="1" applyFont="1" applyBorder="1" applyAlignment="1">
      <alignment vertical="center" wrapText="1"/>
    </xf>
    <xf numFmtId="0" fontId="0" fillId="0" borderId="2" xfId="0" applyFont="1" applyBorder="1" applyAlignment="1">
      <alignment horizontal="left" vertical="top"/>
    </xf>
    <xf numFmtId="1" fontId="16" fillId="0" borderId="14" xfId="0" applyNumberFormat="1" applyFont="1" applyBorder="1" applyAlignment="1">
      <alignment vertical="center" wrapText="1"/>
    </xf>
    <xf numFmtId="0" fontId="16" fillId="0" borderId="15" xfId="0" applyFont="1" applyBorder="1" applyAlignment="1">
      <alignment vertical="center" wrapText="1"/>
    </xf>
    <xf numFmtId="2" fontId="8" fillId="0" borderId="14" xfId="0" applyNumberFormat="1" applyFont="1" applyBorder="1" applyAlignment="1">
      <alignment vertical="center" wrapText="1"/>
    </xf>
    <xf numFmtId="0" fontId="0" fillId="0" borderId="0" xfId="0" applyFont="1"/>
    <xf numFmtId="0" fontId="20" fillId="0" borderId="15" xfId="0" applyFont="1" applyBorder="1" applyAlignment="1">
      <alignment vertical="center" wrapText="1"/>
    </xf>
    <xf numFmtId="16" fontId="8" fillId="0" borderId="14" xfId="0" applyNumberFormat="1" applyFont="1" applyBorder="1" applyAlignment="1">
      <alignment vertical="center" wrapText="1"/>
    </xf>
    <xf numFmtId="0" fontId="16" fillId="0" borderId="14" xfId="0" applyFont="1" applyBorder="1" applyAlignment="1">
      <alignment vertical="center" wrapText="1"/>
    </xf>
    <xf numFmtId="0" fontId="13" fillId="0" borderId="17" xfId="0" applyFont="1" applyBorder="1" applyAlignment="1">
      <alignment horizontal="left" vertical="top"/>
    </xf>
    <xf numFmtId="0" fontId="13" fillId="0" borderId="0" xfId="0" applyFont="1" applyAlignment="1">
      <alignment horizontal="left" vertical="top"/>
    </xf>
    <xf numFmtId="0" fontId="17" fillId="0" borderId="3" xfId="0" applyFont="1" applyBorder="1" applyAlignment="1">
      <alignment horizontal="center" vertical="center"/>
    </xf>
    <xf numFmtId="0" fontId="11"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15" fillId="2" borderId="18"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8" fillId="0" borderId="2" xfId="0" applyFont="1" applyBorder="1" applyAlignment="1">
      <alignment horizontal="left" vertical="top"/>
    </xf>
    <xf numFmtId="0" fontId="8" fillId="0" borderId="11" xfId="0" applyFont="1" applyBorder="1" applyAlignment="1">
      <alignment horizontal="left" vertical="top"/>
    </xf>
    <xf numFmtId="0" fontId="8" fillId="0" borderId="12" xfId="0" applyFont="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8" fillId="0" borderId="2"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0" fillId="0" borderId="3" xfId="0" applyBorder="1" applyAlignment="1">
      <alignment horizontal="left"/>
    </xf>
    <xf numFmtId="0" fontId="0" fillId="0" borderId="2" xfId="0" applyBorder="1" applyAlignment="1">
      <alignment horizontal="left" vertical="top"/>
    </xf>
    <xf numFmtId="0" fontId="0" fillId="0" borderId="3" xfId="0" applyBorder="1" applyAlignment="1">
      <alignment horizontal="left" vertical="top"/>
    </xf>
    <xf numFmtId="0" fontId="0" fillId="0" borderId="10" xfId="0" applyBorder="1" applyAlignment="1">
      <alignment horizontal="left" vertical="top"/>
    </xf>
    <xf numFmtId="0" fontId="0" fillId="3" borderId="2"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16" fillId="0" borderId="4" xfId="0" applyFont="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9" xfId="0" applyFont="1" applyBorder="1" applyAlignment="1">
      <alignment horizontal="left" vertical="top" wrapText="1"/>
    </xf>
    <xf numFmtId="0" fontId="18" fillId="0" borderId="3" xfId="0" applyFont="1" applyBorder="1" applyAlignment="1">
      <alignment horizontal="left" vertical="top" wrapText="1"/>
    </xf>
    <xf numFmtId="0" fontId="18" fillId="0" borderId="10" xfId="0" applyFont="1" applyBorder="1" applyAlignment="1">
      <alignment horizontal="left" vertical="top" wrapText="1"/>
    </xf>
    <xf numFmtId="0" fontId="0" fillId="0" borderId="2" xfId="0" applyBorder="1" applyAlignment="1">
      <alignment horizontal="left" vertical="top" wrapText="1"/>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49" fontId="0" fillId="0" borderId="10" xfId="0" applyNumberFormat="1" applyBorder="1" applyAlignment="1">
      <alignment horizontal="left" vertical="top"/>
    </xf>
    <xf numFmtId="0" fontId="0" fillId="0" borderId="2"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4" fillId="0" borderId="4" xfId="0" applyFont="1" applyBorder="1" applyAlignment="1">
      <alignment horizontal="lef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0"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3" xfId="0" applyFont="1" applyBorder="1" applyAlignment="1">
      <alignment horizontal="left" vertical="top" wrapText="1"/>
    </xf>
    <xf numFmtId="0" fontId="16" fillId="0" borderId="10" xfId="0" applyFont="1" applyBorder="1" applyAlignment="1">
      <alignment horizontal="left" vertical="top" wrapText="1"/>
    </xf>
    <xf numFmtId="0" fontId="0" fillId="0" borderId="2" xfId="0" applyFont="1" applyBorder="1" applyAlignment="1">
      <alignment horizontal="left" vertical="top"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19" fillId="0" borderId="4" xfId="0" applyFont="1" applyBorder="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9" xfId="0" applyFont="1" applyBorder="1" applyAlignment="1">
      <alignment horizontal="left" vertical="top" wrapText="1"/>
    </xf>
    <xf numFmtId="0" fontId="19" fillId="0" borderId="3" xfId="0" applyFont="1" applyBorder="1" applyAlignment="1">
      <alignment horizontal="left" vertical="top" wrapText="1"/>
    </xf>
    <xf numFmtId="0" fontId="19" fillId="0" borderId="10" xfId="0" applyFont="1" applyBorder="1" applyAlignment="1">
      <alignment horizontal="left" vertical="top" wrapText="1"/>
    </xf>
    <xf numFmtId="0" fontId="15" fillId="0" borderId="2" xfId="0" applyFont="1" applyBorder="1" applyAlignment="1">
      <alignment horizontal="left" vertical="top" wrapText="1"/>
    </xf>
    <xf numFmtId="0" fontId="15" fillId="0" borderId="17" xfId="0" applyFont="1" applyBorder="1" applyAlignment="1">
      <alignment horizontal="left" vertical="top"/>
    </xf>
    <xf numFmtId="0" fontId="15" fillId="0" borderId="0" xfId="0" applyFont="1" applyAlignment="1">
      <alignment horizontal="left" vertical="top"/>
    </xf>
    <xf numFmtId="0" fontId="0" fillId="3" borderId="2"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19" fillId="0" borderId="14" xfId="0" applyFont="1" applyBorder="1" applyAlignment="1">
      <alignment vertical="center" wrapText="1"/>
    </xf>
    <xf numFmtId="0" fontId="19" fillId="0" borderId="2" xfId="0" applyFont="1" applyBorder="1" applyAlignment="1">
      <alignment horizontal="lef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9" fontId="16" fillId="0" borderId="14" xfId="0" applyNumberFormat="1" applyFont="1" applyBorder="1" applyAlignment="1">
      <alignment vertical="center" wrapText="1"/>
    </xf>
    <xf numFmtId="0" fontId="8" fillId="0" borderId="15" xfId="0" applyFont="1" applyBorder="1" applyAlignment="1">
      <alignment vertical="center"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J31" sqref="J31"/>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61" t="s">
        <v>0</v>
      </c>
      <c r="E1" s="61"/>
      <c r="F1" s="61"/>
      <c r="G1" s="61"/>
      <c r="H1" s="61"/>
      <c r="I1" s="61"/>
      <c r="J1" s="61"/>
      <c r="K1" s="61"/>
      <c r="L1" s="61"/>
      <c r="P1" t="s">
        <v>277</v>
      </c>
    </row>
    <row r="2" spans="2:16" ht="15.75" thickBot="1">
      <c r="B2" t="s">
        <v>276</v>
      </c>
      <c r="C2" s="16">
        <f>VLOOKUP(D2,Sheet4!A1:B145,2,FALSE)</f>
        <v>51</v>
      </c>
      <c r="D2" s="65" t="s">
        <v>134</v>
      </c>
      <c r="E2" s="66"/>
      <c r="F2" s="66"/>
      <c r="G2" s="66"/>
      <c r="H2" s="66"/>
      <c r="I2" s="66"/>
      <c r="J2" s="66"/>
      <c r="K2" s="66"/>
      <c r="L2" s="67"/>
      <c r="M2" s="20" t="s">
        <v>284</v>
      </c>
      <c r="N2" s="20" t="s">
        <v>285</v>
      </c>
      <c r="O2" s="20" t="s">
        <v>286</v>
      </c>
      <c r="P2" s="20" t="s">
        <v>278</v>
      </c>
    </row>
    <row r="3" spans="2:16" ht="15.75" thickBot="1">
      <c r="B3" t="s">
        <v>5</v>
      </c>
      <c r="C3" s="17" t="s">
        <v>36</v>
      </c>
      <c r="D3" s="62" t="s">
        <v>17</v>
      </c>
      <c r="E3" s="56"/>
      <c r="F3" s="56"/>
      <c r="G3" s="56"/>
      <c r="H3" s="56"/>
      <c r="I3" s="56"/>
      <c r="J3" s="56"/>
      <c r="K3" s="56"/>
      <c r="L3" s="57"/>
      <c r="M3" s="22">
        <v>37459</v>
      </c>
      <c r="N3" s="22">
        <v>43857</v>
      </c>
      <c r="O3" s="22">
        <v>41953</v>
      </c>
      <c r="P3" s="21">
        <f>O3/N3</f>
        <v>0.95658617780513944</v>
      </c>
    </row>
    <row r="4" spans="2:16" ht="15.75" thickBot="1">
      <c r="B4" t="s">
        <v>11</v>
      </c>
      <c r="C4" s="62" t="s">
        <v>279</v>
      </c>
      <c r="D4" s="63"/>
      <c r="E4" s="63"/>
      <c r="F4" s="64"/>
    </row>
    <row r="6" spans="2:16" ht="15.75" thickBot="1">
      <c r="B6" s="41" t="s">
        <v>8</v>
      </c>
      <c r="C6" s="41"/>
      <c r="D6" s="41"/>
      <c r="E6" s="41"/>
      <c r="F6" s="41"/>
    </row>
    <row r="7" spans="2:16">
      <c r="B7" s="42" t="s">
        <v>319</v>
      </c>
      <c r="C7" s="43"/>
      <c r="D7" s="43"/>
      <c r="E7" s="43"/>
      <c r="F7" s="44"/>
    </row>
    <row r="8" spans="2:16">
      <c r="B8" s="45"/>
      <c r="C8" s="46"/>
      <c r="D8" s="46"/>
      <c r="E8" s="46"/>
      <c r="F8" s="47"/>
    </row>
    <row r="9" spans="2:16">
      <c r="B9" s="45"/>
      <c r="C9" s="46"/>
      <c r="D9" s="46"/>
      <c r="E9" s="46"/>
      <c r="F9" s="47"/>
    </row>
    <row r="10" spans="2:16">
      <c r="B10" s="45"/>
      <c r="C10" s="46"/>
      <c r="D10" s="46"/>
      <c r="E10" s="46"/>
      <c r="F10" s="47"/>
    </row>
    <row r="11" spans="2:16">
      <c r="B11" s="45"/>
      <c r="C11" s="46"/>
      <c r="D11" s="46"/>
      <c r="E11" s="46"/>
      <c r="F11" s="47"/>
    </row>
    <row r="12" spans="2:16" ht="16.5" customHeight="1">
      <c r="B12" s="45"/>
      <c r="C12" s="46"/>
      <c r="D12" s="46"/>
      <c r="E12" s="46"/>
      <c r="F12" s="47"/>
    </row>
    <row r="13" spans="2:16">
      <c r="B13" s="45"/>
      <c r="C13" s="46"/>
      <c r="D13" s="46"/>
      <c r="E13" s="46"/>
      <c r="F13" s="47"/>
    </row>
    <row r="14" spans="2:16">
      <c r="B14" s="45"/>
      <c r="C14" s="46"/>
      <c r="D14" s="46"/>
      <c r="E14" s="46"/>
      <c r="F14" s="47"/>
    </row>
    <row r="15" spans="2:16">
      <c r="B15" s="45"/>
      <c r="C15" s="46"/>
      <c r="D15" s="46"/>
      <c r="E15" s="46"/>
      <c r="F15" s="47"/>
    </row>
    <row r="16" spans="2:16">
      <c r="B16" s="45"/>
      <c r="C16" s="46"/>
      <c r="D16" s="46"/>
      <c r="E16" s="46"/>
      <c r="F16" s="47"/>
    </row>
    <row r="17" spans="2:13">
      <c r="B17" s="45"/>
      <c r="C17" s="46"/>
      <c r="D17" s="46"/>
      <c r="E17" s="46"/>
      <c r="F17" s="47"/>
    </row>
    <row r="18" spans="2:13">
      <c r="B18" s="45"/>
      <c r="C18" s="46"/>
      <c r="D18" s="46"/>
      <c r="E18" s="46"/>
      <c r="F18" s="47"/>
    </row>
    <row r="19" spans="2:13">
      <c r="B19" s="45"/>
      <c r="C19" s="46"/>
      <c r="D19" s="46"/>
      <c r="E19" s="46"/>
      <c r="F19" s="47"/>
    </row>
    <row r="20" spans="2:13">
      <c r="B20" s="45"/>
      <c r="C20" s="46"/>
      <c r="D20" s="46"/>
      <c r="E20" s="46"/>
      <c r="F20" s="47"/>
    </row>
    <row r="21" spans="2:13">
      <c r="B21" s="45"/>
      <c r="C21" s="46"/>
      <c r="D21" s="46"/>
      <c r="E21" s="46"/>
      <c r="F21" s="47"/>
    </row>
    <row r="22" spans="2:13">
      <c r="B22" s="45"/>
      <c r="C22" s="46"/>
      <c r="D22" s="46"/>
      <c r="E22" s="46"/>
      <c r="F22" s="47"/>
    </row>
    <row r="23" spans="2:13">
      <c r="B23" s="45"/>
      <c r="C23" s="46"/>
      <c r="D23" s="46"/>
      <c r="E23" s="46"/>
      <c r="F23" s="47"/>
    </row>
    <row r="24" spans="2:13">
      <c r="B24" s="45"/>
      <c r="C24" s="46"/>
      <c r="D24" s="46"/>
      <c r="E24" s="46"/>
      <c r="F24" s="47"/>
    </row>
    <row r="25" spans="2:13" ht="15.75" thickBot="1">
      <c r="B25" s="48"/>
      <c r="C25" s="49"/>
      <c r="D25" s="49"/>
      <c r="E25" s="49"/>
      <c r="F25" s="50"/>
    </row>
    <row r="26" spans="2:13" ht="15.75" thickBot="1"/>
    <row r="27" spans="2:13" ht="24.75" customHeight="1" thickBot="1">
      <c r="B27" s="31" t="s">
        <v>9</v>
      </c>
      <c r="C27" s="53" t="s">
        <v>318</v>
      </c>
      <c r="D27" s="54"/>
      <c r="E27" s="54"/>
      <c r="F27" s="55"/>
    </row>
    <row r="28" spans="2:13" ht="15.75" customHeight="1" thickBot="1">
      <c r="B28" s="51" t="s">
        <v>1</v>
      </c>
      <c r="C28" s="51" t="s">
        <v>2</v>
      </c>
      <c r="D28" s="24" t="s">
        <v>3</v>
      </c>
      <c r="E28" s="24" t="s">
        <v>4</v>
      </c>
      <c r="F28" s="51" t="s">
        <v>289</v>
      </c>
      <c r="G28" s="39" t="s">
        <v>15</v>
      </c>
      <c r="H28" s="40"/>
      <c r="I28" s="40"/>
      <c r="J28" s="40"/>
      <c r="K28" s="40"/>
      <c r="L28" s="40"/>
      <c r="M28" s="40"/>
    </row>
    <row r="29" spans="2:13" ht="30.75" thickBot="1">
      <c r="B29" s="52"/>
      <c r="C29" s="52"/>
      <c r="D29" s="25" t="s">
        <v>287</v>
      </c>
      <c r="E29" s="25" t="s">
        <v>288</v>
      </c>
      <c r="F29" s="52"/>
      <c r="G29" s="68" t="s">
        <v>326</v>
      </c>
      <c r="H29" s="69"/>
      <c r="I29" s="69"/>
      <c r="J29" s="69"/>
      <c r="K29" s="69"/>
      <c r="L29" s="69"/>
      <c r="M29" s="70"/>
    </row>
    <row r="30" spans="2:13" ht="60.75" thickBot="1">
      <c r="B30" s="26" t="s">
        <v>290</v>
      </c>
      <c r="C30" s="29" t="s">
        <v>291</v>
      </c>
      <c r="D30" s="29" t="s">
        <v>316</v>
      </c>
      <c r="E30" s="29">
        <v>1800</v>
      </c>
      <c r="F30" s="33" t="s">
        <v>325</v>
      </c>
      <c r="G30" s="71"/>
      <c r="H30" s="72"/>
      <c r="I30" s="72"/>
      <c r="J30" s="72"/>
      <c r="K30" s="72"/>
      <c r="L30" s="72"/>
      <c r="M30" s="73"/>
    </row>
    <row r="31" spans="2:13" ht="31.5" customHeight="1" thickBot="1">
      <c r="B31" s="27" t="s">
        <v>12</v>
      </c>
      <c r="C31" s="58" t="s">
        <v>324</v>
      </c>
      <c r="D31" s="59"/>
      <c r="E31" s="59"/>
      <c r="F31" s="60"/>
    </row>
    <row r="32" spans="2:13" ht="28.5" customHeight="1">
      <c r="B32" s="1"/>
      <c r="C32" s="5"/>
      <c r="D32" s="5"/>
      <c r="E32" s="5"/>
      <c r="F32" s="5"/>
    </row>
    <row r="33" spans="2:6" ht="30.75" customHeight="1">
      <c r="B33" s="1"/>
      <c r="C33" s="2"/>
      <c r="D33" s="3"/>
      <c r="E33" s="3"/>
      <c r="F33" s="3"/>
    </row>
  </sheetData>
  <mergeCells count="13">
    <mergeCell ref="D1:L1"/>
    <mergeCell ref="C4:F4"/>
    <mergeCell ref="D2:L2"/>
    <mergeCell ref="D3:L3"/>
    <mergeCell ref="G28:M28"/>
    <mergeCell ref="G29:M30"/>
    <mergeCell ref="B6:F6"/>
    <mergeCell ref="B7:F25"/>
    <mergeCell ref="B28:B29"/>
    <mergeCell ref="C28:C29"/>
    <mergeCell ref="F28:F29"/>
    <mergeCell ref="C27:F27"/>
    <mergeCell ref="C31:F31"/>
  </mergeCells>
  <pageMargins left="0.7" right="0.7" top="0.75" bottom="0.75" header="0.3" footer="0.3"/>
  <pageSetup scale="8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C36" sqref="C3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1501-0001</v>
      </c>
      <c r="C4" t="s">
        <v>101</v>
      </c>
      <c r="D4" s="19" t="s">
        <v>50</v>
      </c>
      <c r="E4" s="62" t="s">
        <v>254</v>
      </c>
      <c r="F4" s="56"/>
      <c r="G4" s="56"/>
      <c r="H4" s="56"/>
      <c r="I4" s="56"/>
      <c r="J4" s="56"/>
      <c r="K4" s="56"/>
      <c r="L4" s="56"/>
      <c r="M4" s="57"/>
      <c r="N4" s="22">
        <v>21876</v>
      </c>
      <c r="O4" s="22">
        <v>26823</v>
      </c>
      <c r="P4" s="22">
        <v>24989</v>
      </c>
      <c r="Q4" s="21">
        <f>P4/O4</f>
        <v>0.93162584349252509</v>
      </c>
    </row>
    <row r="5" spans="1:17" ht="15.75" thickBot="1">
      <c r="C5" t="s">
        <v>11</v>
      </c>
      <c r="D5" s="75" t="s">
        <v>280</v>
      </c>
      <c r="E5" s="76"/>
      <c r="F5" s="76"/>
      <c r="G5" s="77"/>
    </row>
    <row r="7" spans="1:17" ht="15.75" thickBot="1">
      <c r="C7" s="41" t="s">
        <v>14</v>
      </c>
      <c r="D7" s="41"/>
      <c r="E7" s="41"/>
      <c r="F7" s="41"/>
      <c r="G7" s="41"/>
    </row>
    <row r="8" spans="1:17">
      <c r="C8" s="81" t="s">
        <v>336</v>
      </c>
      <c r="D8" s="82"/>
      <c r="E8" s="82"/>
      <c r="F8" s="82"/>
      <c r="G8" s="83"/>
    </row>
    <row r="9" spans="1:17">
      <c r="C9" s="84"/>
      <c r="D9" s="85"/>
      <c r="E9" s="85"/>
      <c r="F9" s="85"/>
      <c r="G9" s="86"/>
    </row>
    <row r="10" spans="1:17" ht="33.75" customHeight="1">
      <c r="C10" s="84"/>
      <c r="D10" s="85"/>
      <c r="E10" s="85"/>
      <c r="F10" s="85"/>
      <c r="G10" s="86"/>
    </row>
    <row r="11" spans="1:17" ht="32.25" customHeight="1">
      <c r="C11" s="84"/>
      <c r="D11" s="85"/>
      <c r="E11" s="85"/>
      <c r="F11" s="85"/>
      <c r="G11" s="86"/>
    </row>
    <row r="12" spans="1:17" ht="41.25" customHeight="1">
      <c r="C12" s="84"/>
      <c r="D12" s="85"/>
      <c r="E12" s="85"/>
      <c r="F12" s="85"/>
      <c r="G12" s="86"/>
    </row>
    <row r="13" spans="1:17" ht="41.25" customHeight="1">
      <c r="C13" s="84"/>
      <c r="D13" s="85"/>
      <c r="E13" s="85"/>
      <c r="F13" s="85"/>
      <c r="G13" s="86"/>
      <c r="J13" s="8"/>
    </row>
    <row r="14" spans="1:17" ht="34.5" customHeight="1">
      <c r="C14" s="84"/>
      <c r="D14" s="85"/>
      <c r="E14" s="85"/>
      <c r="F14" s="85"/>
      <c r="G14" s="86"/>
    </row>
    <row r="15" spans="1:17" ht="42" customHeight="1">
      <c r="C15" s="84"/>
      <c r="D15" s="85"/>
      <c r="E15" s="85"/>
      <c r="F15" s="85"/>
      <c r="G15" s="86"/>
    </row>
    <row r="16" spans="1:17" ht="50.25" customHeight="1">
      <c r="C16" s="84"/>
      <c r="D16" s="85"/>
      <c r="E16" s="85"/>
      <c r="F16" s="85"/>
      <c r="G16" s="86"/>
    </row>
    <row r="17" spans="3:14" ht="37.5" customHeight="1">
      <c r="C17" s="84"/>
      <c r="D17" s="85"/>
      <c r="E17" s="85"/>
      <c r="F17" s="85"/>
      <c r="G17" s="86"/>
    </row>
    <row r="18" spans="3:14" ht="41.25" customHeight="1">
      <c r="C18" s="84"/>
      <c r="D18" s="85"/>
      <c r="E18" s="85"/>
      <c r="F18" s="85"/>
      <c r="G18" s="86"/>
    </row>
    <row r="19" spans="3:14" ht="21" customHeight="1">
      <c r="C19" s="84"/>
      <c r="D19" s="85"/>
      <c r="E19" s="85"/>
      <c r="F19" s="85"/>
      <c r="G19" s="86"/>
    </row>
    <row r="20" spans="3:14" ht="23.25"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5" hidden="1" customHeight="1">
      <c r="C23" s="84"/>
      <c r="D23" s="85"/>
      <c r="E23" s="85"/>
      <c r="F23" s="85"/>
      <c r="G23" s="86"/>
    </row>
    <row r="24" spans="3:14" ht="15" hidden="1" customHeight="1">
      <c r="C24" s="84"/>
      <c r="D24" s="85"/>
      <c r="E24" s="85"/>
      <c r="F24" s="85"/>
      <c r="G24" s="86"/>
    </row>
    <row r="25" spans="3:14" ht="15" hidden="1" customHeight="1">
      <c r="C25" s="84"/>
      <c r="D25" s="85"/>
      <c r="E25" s="85"/>
      <c r="F25" s="85"/>
      <c r="G25" s="86"/>
    </row>
    <row r="26" spans="3:14" ht="69" customHeight="1" thickBot="1">
      <c r="C26" s="87"/>
      <c r="D26" s="88"/>
      <c r="E26" s="88"/>
      <c r="F26" s="88"/>
      <c r="G26" s="89"/>
    </row>
    <row r="27" spans="3:14" ht="15.75" thickBot="1"/>
    <row r="28" spans="3:14" ht="50.25" customHeight="1" thickBot="1">
      <c r="C28" s="23" t="s">
        <v>10</v>
      </c>
      <c r="D28" s="90" t="s">
        <v>292</v>
      </c>
      <c r="E28" s="91"/>
      <c r="F28" s="91"/>
      <c r="G28" s="92"/>
    </row>
    <row r="29" spans="3:14" ht="15.75" customHeight="1" thickBot="1">
      <c r="C29" s="51" t="s">
        <v>1</v>
      </c>
      <c r="D29" s="51" t="s">
        <v>2</v>
      </c>
      <c r="E29" s="24" t="s">
        <v>3</v>
      </c>
      <c r="F29" s="24" t="s">
        <v>4</v>
      </c>
      <c r="G29" s="51" t="s">
        <v>289</v>
      </c>
      <c r="H29" s="39" t="s">
        <v>15</v>
      </c>
      <c r="I29" s="40"/>
      <c r="J29" s="40"/>
      <c r="K29" s="40"/>
      <c r="L29" s="40"/>
      <c r="M29" s="40"/>
      <c r="N29" s="40"/>
    </row>
    <row r="30" spans="3:14" ht="30.75" thickBot="1">
      <c r="C30" s="52"/>
      <c r="D30" s="52"/>
      <c r="E30" s="25" t="s">
        <v>287</v>
      </c>
      <c r="F30" s="25" t="s">
        <v>288</v>
      </c>
      <c r="G30" s="52"/>
      <c r="H30" s="93" t="s">
        <v>328</v>
      </c>
      <c r="I30" s="94"/>
      <c r="J30" s="94"/>
      <c r="K30" s="94"/>
      <c r="L30" s="94"/>
      <c r="M30" s="94"/>
      <c r="N30" s="95"/>
    </row>
    <row r="31" spans="3:14" ht="71.25" customHeight="1" thickBot="1">
      <c r="C31" s="26" t="s">
        <v>293</v>
      </c>
      <c r="D31" s="29" t="s">
        <v>295</v>
      </c>
      <c r="E31" s="30">
        <v>0.25</v>
      </c>
      <c r="F31" s="30">
        <v>0.85</v>
      </c>
      <c r="G31" s="109">
        <v>0.95</v>
      </c>
      <c r="H31" s="96"/>
      <c r="I31" s="97"/>
      <c r="J31" s="97"/>
      <c r="K31" s="97"/>
      <c r="L31" s="97"/>
      <c r="M31" s="97"/>
      <c r="N31" s="98"/>
    </row>
    <row r="32" spans="3:14" ht="28.5" customHeight="1" thickBot="1">
      <c r="C32" s="27" t="s">
        <v>12</v>
      </c>
      <c r="D32" s="58" t="s">
        <v>294</v>
      </c>
      <c r="E32" s="59"/>
      <c r="F32" s="59"/>
      <c r="G32" s="60"/>
    </row>
    <row r="33" spans="3:7" ht="28.5" customHeight="1">
      <c r="C33" s="1"/>
      <c r="D33" s="2"/>
      <c r="E33" s="3"/>
      <c r="F33" s="3"/>
      <c r="G33" s="3"/>
    </row>
  </sheetData>
  <mergeCells count="13">
    <mergeCell ref="E4:M4"/>
    <mergeCell ref="H29:N29"/>
    <mergeCell ref="H30:N31"/>
    <mergeCell ref="D32:G32"/>
    <mergeCell ref="D5:G5"/>
    <mergeCell ref="E2:M2"/>
    <mergeCell ref="E3:M3"/>
    <mergeCell ref="C7:G7"/>
    <mergeCell ref="C8:G26"/>
    <mergeCell ref="D28:G28"/>
    <mergeCell ref="C29:C30"/>
    <mergeCell ref="D29:D30"/>
    <mergeCell ref="G29:G30"/>
  </mergeCells>
  <pageMargins left="0.7" right="0.7" top="0.75" bottom="0.75" header="0.3" footer="0.3"/>
  <pageSetup paperSize="9" scale="80" orientation="portrait"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K11" sqref="K1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1501-0001</v>
      </c>
      <c r="C4" t="s">
        <v>101</v>
      </c>
      <c r="D4" s="19" t="s">
        <v>50</v>
      </c>
      <c r="E4" s="106" t="s">
        <v>339</v>
      </c>
      <c r="F4" s="107"/>
      <c r="G4" s="107"/>
      <c r="H4" s="107"/>
      <c r="I4" s="107"/>
      <c r="J4" s="107"/>
      <c r="K4" s="107"/>
      <c r="L4" s="107"/>
      <c r="M4" s="108"/>
      <c r="N4" s="22"/>
      <c r="O4" s="22"/>
      <c r="P4" s="22"/>
      <c r="Q4" s="21"/>
    </row>
    <row r="5" spans="1:17" ht="15.75" thickBot="1">
      <c r="C5" t="s">
        <v>11</v>
      </c>
      <c r="D5" s="75" t="s">
        <v>341</v>
      </c>
      <c r="E5" s="76"/>
      <c r="F5" s="76"/>
      <c r="G5" s="77"/>
    </row>
    <row r="7" spans="1:17" ht="15.75" thickBot="1">
      <c r="C7" s="41" t="s">
        <v>14</v>
      </c>
      <c r="D7" s="41"/>
      <c r="E7" s="41"/>
      <c r="F7" s="41"/>
      <c r="G7" s="41"/>
    </row>
    <row r="8" spans="1:17">
      <c r="C8" s="81" t="s">
        <v>296</v>
      </c>
      <c r="D8" s="82"/>
      <c r="E8" s="82"/>
      <c r="F8" s="82"/>
      <c r="G8" s="83"/>
    </row>
    <row r="9" spans="1:17">
      <c r="C9" s="84"/>
      <c r="D9" s="85"/>
      <c r="E9" s="85"/>
      <c r="F9" s="85"/>
      <c r="G9" s="86"/>
    </row>
    <row r="10" spans="1:17" ht="18" customHeight="1">
      <c r="C10" s="84"/>
      <c r="D10" s="85"/>
      <c r="E10" s="85"/>
      <c r="F10" s="85"/>
      <c r="G10" s="86"/>
    </row>
    <row r="11" spans="1:17" ht="24" customHeight="1">
      <c r="C11" s="84"/>
      <c r="D11" s="85"/>
      <c r="E11" s="85"/>
      <c r="F11" s="85"/>
      <c r="G11" s="86"/>
    </row>
    <row r="12" spans="1:17" ht="16.5" customHeight="1">
      <c r="C12" s="84"/>
      <c r="D12" s="85"/>
      <c r="E12" s="85"/>
      <c r="F12" s="85"/>
      <c r="G12" s="86"/>
    </row>
    <row r="13" spans="1:17" ht="21.75" customHeight="1">
      <c r="C13" s="84"/>
      <c r="D13" s="85"/>
      <c r="E13" s="85"/>
      <c r="F13" s="85"/>
      <c r="G13" s="86"/>
      <c r="J13" s="8"/>
    </row>
    <row r="14" spans="1:17" ht="26.25" customHeight="1">
      <c r="C14" s="84"/>
      <c r="D14" s="85"/>
      <c r="E14" s="85"/>
      <c r="F14" s="85"/>
      <c r="G14" s="86"/>
    </row>
    <row r="15" spans="1:17" ht="21" customHeight="1">
      <c r="C15" s="84"/>
      <c r="D15" s="85"/>
      <c r="E15" s="85"/>
      <c r="F15" s="85"/>
      <c r="G15" s="86"/>
    </row>
    <row r="16" spans="1:17" ht="34.5" customHeight="1">
      <c r="C16" s="84"/>
      <c r="D16" s="85"/>
      <c r="E16" s="85"/>
      <c r="F16" s="85"/>
      <c r="G16" s="86"/>
    </row>
    <row r="17" spans="3:14" ht="19.5" customHeight="1">
      <c r="C17" s="84"/>
      <c r="D17" s="85"/>
      <c r="E17" s="85"/>
      <c r="F17" s="85"/>
      <c r="G17" s="86"/>
    </row>
    <row r="18" spans="3:14" ht="28.5" customHeight="1">
      <c r="C18" s="84"/>
      <c r="D18" s="85"/>
      <c r="E18" s="85"/>
      <c r="F18" s="85"/>
      <c r="G18" s="86"/>
    </row>
    <row r="19" spans="3:14" ht="30.75" customHeight="1">
      <c r="C19" s="84"/>
      <c r="D19" s="85"/>
      <c r="E19" s="85"/>
      <c r="F19" s="85"/>
      <c r="G19" s="86"/>
    </row>
    <row r="20" spans="3:14" ht="37.5"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5" hidden="1" customHeight="1">
      <c r="C23" s="84"/>
      <c r="D23" s="85"/>
      <c r="E23" s="85"/>
      <c r="F23" s="85"/>
      <c r="G23" s="86"/>
    </row>
    <row r="24" spans="3:14" ht="15" hidden="1" customHeight="1">
      <c r="C24" s="84"/>
      <c r="D24" s="85"/>
      <c r="E24" s="85"/>
      <c r="F24" s="85"/>
      <c r="G24" s="86"/>
    </row>
    <row r="25" spans="3:14" ht="15" hidden="1" customHeight="1">
      <c r="C25" s="84"/>
      <c r="D25" s="85"/>
      <c r="E25" s="85"/>
      <c r="F25" s="85"/>
      <c r="G25" s="86"/>
    </row>
    <row r="26" spans="3:14" ht="15.75" thickBot="1">
      <c r="C26" s="87"/>
      <c r="D26" s="88"/>
      <c r="E26" s="88"/>
      <c r="F26" s="88"/>
      <c r="G26" s="89"/>
    </row>
    <row r="27" spans="3:14" ht="15.75" thickBot="1"/>
    <row r="28" spans="3:14" ht="60" customHeight="1" thickBot="1">
      <c r="C28" s="23" t="s">
        <v>10</v>
      </c>
      <c r="D28" s="74" t="s">
        <v>297</v>
      </c>
      <c r="E28" s="91"/>
      <c r="F28" s="91"/>
      <c r="G28" s="92"/>
    </row>
    <row r="29" spans="3:14" ht="15.75" customHeight="1" thickBot="1">
      <c r="C29" s="51" t="s">
        <v>1</v>
      </c>
      <c r="D29" s="51" t="s">
        <v>2</v>
      </c>
      <c r="E29" s="24" t="s">
        <v>3</v>
      </c>
      <c r="F29" s="24" t="s">
        <v>4</v>
      </c>
      <c r="G29" s="51" t="s">
        <v>289</v>
      </c>
      <c r="H29" s="39" t="s">
        <v>15</v>
      </c>
      <c r="I29" s="40"/>
      <c r="J29" s="40"/>
      <c r="K29" s="40"/>
      <c r="L29" s="40"/>
      <c r="M29" s="40"/>
      <c r="N29" s="40"/>
    </row>
    <row r="30" spans="3:14" ht="30.75" thickBot="1">
      <c r="C30" s="52"/>
      <c r="D30" s="52"/>
      <c r="E30" s="25" t="s">
        <v>287</v>
      </c>
      <c r="F30" s="25" t="s">
        <v>288</v>
      </c>
      <c r="G30" s="52"/>
      <c r="H30" s="93" t="s">
        <v>323</v>
      </c>
      <c r="I30" s="94"/>
      <c r="J30" s="94"/>
      <c r="K30" s="94"/>
      <c r="L30" s="94"/>
      <c r="M30" s="94"/>
      <c r="N30" s="95"/>
    </row>
    <row r="31" spans="3:14" ht="30.75" thickBot="1">
      <c r="C31" s="105" t="s">
        <v>338</v>
      </c>
      <c r="D31" s="29" t="s">
        <v>298</v>
      </c>
      <c r="E31" s="29">
        <v>3</v>
      </c>
      <c r="F31" s="29">
        <v>3</v>
      </c>
      <c r="G31" s="29">
        <v>3</v>
      </c>
      <c r="H31" s="96"/>
      <c r="I31" s="97"/>
      <c r="J31" s="97"/>
      <c r="K31" s="97"/>
      <c r="L31" s="97"/>
      <c r="M31" s="97"/>
      <c r="N31" s="98"/>
    </row>
    <row r="32" spans="3:14" ht="36" customHeight="1" thickBot="1">
      <c r="C32" s="27" t="s">
        <v>12</v>
      </c>
      <c r="D32" s="58" t="s">
        <v>327</v>
      </c>
      <c r="E32" s="59"/>
      <c r="F32" s="59"/>
      <c r="G32" s="60"/>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K10" sqref="K1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1501-0001</v>
      </c>
      <c r="C4" t="s">
        <v>101</v>
      </c>
      <c r="D4" s="19" t="s">
        <v>50</v>
      </c>
      <c r="E4" s="106" t="s">
        <v>340</v>
      </c>
      <c r="F4" s="107"/>
      <c r="G4" s="107"/>
      <c r="H4" s="107"/>
      <c r="I4" s="107"/>
      <c r="J4" s="107"/>
      <c r="K4" s="107"/>
      <c r="L4" s="107"/>
      <c r="M4" s="108"/>
      <c r="N4" s="22"/>
      <c r="O4" s="22"/>
      <c r="P4" s="22"/>
      <c r="Q4" s="21"/>
    </row>
    <row r="5" spans="1:17" ht="15.75" thickBot="1">
      <c r="C5" t="s">
        <v>11</v>
      </c>
      <c r="D5" s="75" t="s">
        <v>341</v>
      </c>
      <c r="E5" s="76"/>
      <c r="F5" s="76"/>
      <c r="G5" s="77"/>
    </row>
    <row r="7" spans="1:17" ht="15.75" thickBot="1">
      <c r="C7" s="41" t="s">
        <v>14</v>
      </c>
      <c r="D7" s="41"/>
      <c r="E7" s="41"/>
      <c r="F7" s="41"/>
      <c r="G7" s="41"/>
    </row>
    <row r="8" spans="1:17" ht="42.75" customHeight="1">
      <c r="C8" s="68" t="s">
        <v>321</v>
      </c>
      <c r="D8" s="82"/>
      <c r="E8" s="82"/>
      <c r="F8" s="82"/>
      <c r="G8" s="83"/>
    </row>
    <row r="9" spans="1:17" ht="34.5" customHeight="1">
      <c r="C9" s="84"/>
      <c r="D9" s="85"/>
      <c r="E9" s="85"/>
      <c r="F9" s="85"/>
      <c r="G9" s="86"/>
    </row>
    <row r="10" spans="1:17" ht="32.25" customHeight="1">
      <c r="C10" s="84"/>
      <c r="D10" s="85"/>
      <c r="E10" s="85"/>
      <c r="F10" s="85"/>
      <c r="G10" s="86"/>
    </row>
    <row r="11" spans="1:17" ht="24" customHeight="1">
      <c r="C11" s="84"/>
      <c r="D11" s="85"/>
      <c r="E11" s="85"/>
      <c r="F11" s="85"/>
      <c r="G11" s="86"/>
    </row>
    <row r="12" spans="1:17" ht="40.5" customHeight="1">
      <c r="C12" s="84"/>
      <c r="D12" s="85"/>
      <c r="E12" s="85"/>
      <c r="F12" s="85"/>
      <c r="G12" s="86"/>
    </row>
    <row r="13" spans="1:17" ht="21.75" customHeight="1">
      <c r="C13" s="84"/>
      <c r="D13" s="85"/>
      <c r="E13" s="85"/>
      <c r="F13" s="85"/>
      <c r="G13" s="86"/>
      <c r="J13" s="8"/>
    </row>
    <row r="14" spans="1:17" ht="26.25" customHeight="1">
      <c r="C14" s="84"/>
      <c r="D14" s="85"/>
      <c r="E14" s="85"/>
      <c r="F14" s="85"/>
      <c r="G14" s="86"/>
    </row>
    <row r="15" spans="1:17" ht="21" customHeight="1">
      <c r="C15" s="84"/>
      <c r="D15" s="85"/>
      <c r="E15" s="85"/>
      <c r="F15" s="85"/>
      <c r="G15" s="86"/>
    </row>
    <row r="16" spans="1:17" ht="34.5" customHeight="1">
      <c r="C16" s="84"/>
      <c r="D16" s="85"/>
      <c r="E16" s="85"/>
      <c r="F16" s="85"/>
      <c r="G16" s="86"/>
    </row>
    <row r="17" spans="3:14" ht="22.5" customHeight="1">
      <c r="C17" s="84"/>
      <c r="D17" s="85"/>
      <c r="E17" s="85"/>
      <c r="F17" s="85"/>
      <c r="G17" s="86"/>
    </row>
    <row r="18" spans="3:14" ht="28.5" customHeight="1">
      <c r="C18" s="84"/>
      <c r="D18" s="85"/>
      <c r="E18" s="85"/>
      <c r="F18" s="85"/>
      <c r="G18" s="86"/>
    </row>
    <row r="19" spans="3:14" ht="30.75" customHeight="1">
      <c r="C19" s="84"/>
      <c r="D19" s="85"/>
      <c r="E19" s="85"/>
      <c r="F19" s="85"/>
      <c r="G19" s="86"/>
    </row>
    <row r="20" spans="3:14" ht="24"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5" hidden="1" customHeight="1">
      <c r="C23" s="84"/>
      <c r="D23" s="85"/>
      <c r="E23" s="85"/>
      <c r="F23" s="85"/>
      <c r="G23" s="86"/>
    </row>
    <row r="24" spans="3:14" ht="15" hidden="1" customHeight="1">
      <c r="C24" s="84"/>
      <c r="D24" s="85"/>
      <c r="E24" s="85"/>
      <c r="F24" s="85"/>
      <c r="G24" s="86"/>
    </row>
    <row r="25" spans="3:14" ht="15" hidden="1" customHeight="1">
      <c r="C25" s="84"/>
      <c r="D25" s="85"/>
      <c r="E25" s="85"/>
      <c r="F25" s="85"/>
      <c r="G25" s="86"/>
    </row>
    <row r="26" spans="3:14" ht="10.5" customHeight="1" thickBot="1">
      <c r="C26" s="87"/>
      <c r="D26" s="88"/>
      <c r="E26" s="88"/>
      <c r="F26" s="88"/>
      <c r="G26" s="89"/>
    </row>
    <row r="27" spans="3:14" ht="15.75" thickBot="1"/>
    <row r="28" spans="3:14" ht="50.25" customHeight="1" thickBot="1">
      <c r="C28" s="23" t="s">
        <v>10</v>
      </c>
      <c r="D28" s="74" t="s">
        <v>299</v>
      </c>
      <c r="E28" s="91"/>
      <c r="F28" s="91"/>
      <c r="G28" s="92"/>
    </row>
    <row r="29" spans="3:14" ht="15.75" customHeight="1" thickBot="1">
      <c r="C29" s="51" t="s">
        <v>1</v>
      </c>
      <c r="D29" s="51" t="s">
        <v>2</v>
      </c>
      <c r="E29" s="24" t="s">
        <v>3</v>
      </c>
      <c r="F29" s="24" t="s">
        <v>4</v>
      </c>
      <c r="G29" s="51" t="s">
        <v>289</v>
      </c>
      <c r="H29" s="39" t="s">
        <v>15</v>
      </c>
      <c r="I29" s="40"/>
      <c r="J29" s="40"/>
      <c r="K29" s="40"/>
      <c r="L29" s="40"/>
      <c r="M29" s="40"/>
      <c r="N29" s="40"/>
    </row>
    <row r="30" spans="3:14" ht="30.75" thickBot="1">
      <c r="C30" s="52"/>
      <c r="D30" s="52"/>
      <c r="E30" s="25" t="s">
        <v>287</v>
      </c>
      <c r="F30" s="25" t="s">
        <v>288</v>
      </c>
      <c r="G30" s="52"/>
      <c r="H30" s="93" t="s">
        <v>329</v>
      </c>
      <c r="I30" s="94"/>
      <c r="J30" s="94"/>
      <c r="K30" s="94"/>
      <c r="L30" s="94"/>
      <c r="M30" s="94"/>
      <c r="N30" s="95"/>
    </row>
    <row r="31" spans="3:14" ht="68.25" customHeight="1" thickBot="1">
      <c r="C31" s="28" t="s">
        <v>300</v>
      </c>
      <c r="D31" s="29" t="s">
        <v>301</v>
      </c>
      <c r="E31" s="32">
        <v>387289</v>
      </c>
      <c r="F31" s="34">
        <v>500000</v>
      </c>
      <c r="G31" s="29">
        <v>500500</v>
      </c>
      <c r="H31" s="96"/>
      <c r="I31" s="97"/>
      <c r="J31" s="97"/>
      <c r="K31" s="97"/>
      <c r="L31" s="97"/>
      <c r="M31" s="97"/>
      <c r="N31" s="98"/>
    </row>
    <row r="32" spans="3:14" ht="28.5" customHeight="1" thickBot="1">
      <c r="C32" s="27" t="s">
        <v>12</v>
      </c>
      <c r="D32" s="58" t="s">
        <v>320</v>
      </c>
      <c r="E32" s="59"/>
      <c r="F32" s="59"/>
      <c r="G32" s="60"/>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H44" sqref="H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1501-0002</v>
      </c>
      <c r="C4" t="s">
        <v>101</v>
      </c>
      <c r="D4" s="19" t="s">
        <v>51</v>
      </c>
      <c r="E4" s="62" t="s">
        <v>62</v>
      </c>
      <c r="F4" s="56"/>
      <c r="G4" s="56"/>
      <c r="H4" s="56"/>
      <c r="I4" s="56"/>
      <c r="J4" s="56"/>
      <c r="K4" s="56"/>
      <c r="L4" s="56"/>
      <c r="M4" s="57"/>
      <c r="N4" s="22">
        <v>8500</v>
      </c>
      <c r="O4" s="22">
        <v>8500</v>
      </c>
      <c r="P4" s="22">
        <v>8279</v>
      </c>
      <c r="Q4" s="21">
        <f>P4/O4</f>
        <v>0.97399999999999998</v>
      </c>
    </row>
    <row r="5" spans="1:17" ht="15.75" thickBot="1">
      <c r="C5" t="s">
        <v>11</v>
      </c>
      <c r="D5" s="75" t="s">
        <v>280</v>
      </c>
      <c r="E5" s="76"/>
      <c r="F5" s="76"/>
      <c r="G5" s="77"/>
    </row>
    <row r="7" spans="1:17" ht="15.75" thickBot="1">
      <c r="C7" s="41" t="s">
        <v>14</v>
      </c>
      <c r="D7" s="41"/>
      <c r="E7" s="41"/>
      <c r="F7" s="41"/>
      <c r="G7" s="41"/>
    </row>
    <row r="8" spans="1:17">
      <c r="C8" s="81" t="s">
        <v>331</v>
      </c>
      <c r="D8" s="82"/>
      <c r="E8" s="82"/>
      <c r="F8" s="82"/>
      <c r="G8" s="83"/>
    </row>
    <row r="9" spans="1:17">
      <c r="C9" s="84"/>
      <c r="D9" s="85"/>
      <c r="E9" s="85"/>
      <c r="F9" s="85"/>
      <c r="G9" s="86"/>
    </row>
    <row r="10" spans="1:17" ht="31.5" customHeight="1">
      <c r="C10" s="84"/>
      <c r="D10" s="85"/>
      <c r="E10" s="85"/>
      <c r="F10" s="85"/>
      <c r="G10" s="86"/>
    </row>
    <row r="11" spans="1:17" ht="27" customHeight="1">
      <c r="C11" s="84"/>
      <c r="D11" s="85"/>
      <c r="E11" s="85"/>
      <c r="F11" s="85"/>
      <c r="G11" s="86"/>
    </row>
    <row r="12" spans="1:17" ht="52.5" customHeight="1">
      <c r="C12" s="84"/>
      <c r="D12" s="85"/>
      <c r="E12" s="85"/>
      <c r="F12" s="85"/>
      <c r="G12" s="86"/>
    </row>
    <row r="13" spans="1:17" ht="25.5" customHeight="1">
      <c r="C13" s="84"/>
      <c r="D13" s="85"/>
      <c r="E13" s="85"/>
      <c r="F13" s="85"/>
      <c r="G13" s="86"/>
      <c r="J13" s="8"/>
    </row>
    <row r="14" spans="1:17">
      <c r="C14" s="84"/>
      <c r="D14" s="85"/>
      <c r="E14" s="85"/>
      <c r="F14" s="85"/>
      <c r="G14" s="86"/>
    </row>
    <row r="15" spans="1:17" ht="22.5" customHeight="1">
      <c r="C15" s="84"/>
      <c r="D15" s="85"/>
      <c r="E15" s="85"/>
      <c r="F15" s="85"/>
      <c r="G15" s="86"/>
    </row>
    <row r="16" spans="1:17">
      <c r="C16" s="84"/>
      <c r="D16" s="85"/>
      <c r="E16" s="85"/>
      <c r="F16" s="85"/>
      <c r="G16" s="86"/>
    </row>
    <row r="17" spans="3:14" ht="33.75" customHeight="1">
      <c r="C17" s="84"/>
      <c r="D17" s="85"/>
      <c r="E17" s="85"/>
      <c r="F17" s="85"/>
      <c r="G17" s="86"/>
    </row>
    <row r="18" spans="3:14" ht="63.75" customHeight="1">
      <c r="C18" s="84"/>
      <c r="D18" s="85"/>
      <c r="E18" s="85"/>
      <c r="F18" s="85"/>
      <c r="G18" s="86"/>
    </row>
    <row r="19" spans="3:14" ht="49.5" customHeight="1">
      <c r="C19" s="84"/>
      <c r="D19" s="85"/>
      <c r="E19" s="85"/>
      <c r="F19" s="85"/>
      <c r="G19" s="86"/>
    </row>
    <row r="20" spans="3:14" ht="54.75"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5" hidden="1" customHeight="1">
      <c r="C23" s="84"/>
      <c r="D23" s="85"/>
      <c r="E23" s="85"/>
      <c r="F23" s="85"/>
      <c r="G23" s="86"/>
    </row>
    <row r="24" spans="3:14" ht="15" hidden="1" customHeight="1">
      <c r="C24" s="84"/>
      <c r="D24" s="85"/>
      <c r="E24" s="85"/>
      <c r="F24" s="85"/>
      <c r="G24" s="86"/>
    </row>
    <row r="25" spans="3:14" ht="15" hidden="1" customHeight="1">
      <c r="C25" s="84"/>
      <c r="D25" s="85"/>
      <c r="E25" s="85"/>
      <c r="F25" s="85"/>
      <c r="G25" s="86"/>
    </row>
    <row r="26" spans="3:14" ht="49.5" customHeight="1" thickBot="1">
      <c r="C26" s="87"/>
      <c r="D26" s="88"/>
      <c r="E26" s="88"/>
      <c r="F26" s="88"/>
      <c r="G26" s="89"/>
    </row>
    <row r="27" spans="3:14" ht="15.75" thickBot="1"/>
    <row r="28" spans="3:14" ht="50.25" customHeight="1" thickBot="1">
      <c r="C28" s="23" t="s">
        <v>10</v>
      </c>
      <c r="D28" s="99" t="s">
        <v>302</v>
      </c>
      <c r="E28" s="91"/>
      <c r="F28" s="91"/>
      <c r="G28" s="92"/>
    </row>
    <row r="29" spans="3:14" ht="15.75" customHeight="1" thickBot="1">
      <c r="C29" s="51" t="s">
        <v>1</v>
      </c>
      <c r="D29" s="51" t="s">
        <v>2</v>
      </c>
      <c r="E29" s="24" t="s">
        <v>3</v>
      </c>
      <c r="F29" s="24" t="s">
        <v>4</v>
      </c>
      <c r="G29" s="51" t="s">
        <v>289</v>
      </c>
      <c r="H29" s="39" t="s">
        <v>15</v>
      </c>
      <c r="I29" s="40"/>
      <c r="J29" s="40"/>
      <c r="K29" s="40"/>
      <c r="L29" s="40"/>
      <c r="M29" s="40"/>
      <c r="N29" s="40"/>
    </row>
    <row r="30" spans="3:14" ht="30.75" thickBot="1">
      <c r="C30" s="52"/>
      <c r="D30" s="52"/>
      <c r="E30" s="25" t="s">
        <v>287</v>
      </c>
      <c r="F30" s="25" t="s">
        <v>288</v>
      </c>
      <c r="G30" s="52"/>
      <c r="H30" s="93" t="s">
        <v>330</v>
      </c>
      <c r="I30" s="94"/>
      <c r="J30" s="94"/>
      <c r="K30" s="94"/>
      <c r="L30" s="94"/>
      <c r="M30" s="94"/>
      <c r="N30" s="95"/>
    </row>
    <row r="31" spans="3:14" ht="60.75" customHeight="1" thickBot="1">
      <c r="C31" s="26" t="s">
        <v>303</v>
      </c>
      <c r="D31" s="29" t="s">
        <v>304</v>
      </c>
      <c r="E31" s="29">
        <v>110</v>
      </c>
      <c r="F31" s="29">
        <v>100</v>
      </c>
      <c r="G31" s="29">
        <v>98</v>
      </c>
      <c r="H31" s="96"/>
      <c r="I31" s="97"/>
      <c r="J31" s="97"/>
      <c r="K31" s="97"/>
      <c r="L31" s="97"/>
      <c r="M31" s="97"/>
      <c r="N31" s="98"/>
    </row>
    <row r="32" spans="3:14" ht="28.5" customHeight="1" thickBot="1">
      <c r="C32" s="27" t="s">
        <v>12</v>
      </c>
      <c r="D32" s="58" t="s">
        <v>305</v>
      </c>
      <c r="E32" s="59"/>
      <c r="F32" s="59"/>
      <c r="G32" s="60"/>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I47" sqref="I47:I4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1501-0003</v>
      </c>
      <c r="C4" t="s">
        <v>101</v>
      </c>
      <c r="D4" s="19" t="s">
        <v>52</v>
      </c>
      <c r="E4" s="62" t="s">
        <v>255</v>
      </c>
      <c r="F4" s="56"/>
      <c r="G4" s="56"/>
      <c r="H4" s="56"/>
      <c r="I4" s="56"/>
      <c r="J4" s="56"/>
      <c r="K4" s="56"/>
      <c r="L4" s="56"/>
      <c r="M4" s="57"/>
      <c r="N4" s="22">
        <v>1200</v>
      </c>
      <c r="O4" s="22">
        <v>1200</v>
      </c>
      <c r="P4" s="22">
        <v>1200</v>
      </c>
      <c r="Q4" s="21">
        <f>P4/O4</f>
        <v>1</v>
      </c>
    </row>
    <row r="5" spans="1:17" ht="15.75" thickBot="1">
      <c r="C5" t="s">
        <v>11</v>
      </c>
      <c r="D5" s="75" t="s">
        <v>280</v>
      </c>
      <c r="E5" s="76"/>
      <c r="F5" s="76"/>
      <c r="G5" s="77"/>
    </row>
    <row r="7" spans="1:17" ht="15.75" thickBot="1">
      <c r="C7" s="41" t="s">
        <v>14</v>
      </c>
      <c r="D7" s="41"/>
      <c r="E7" s="41"/>
      <c r="F7" s="41"/>
      <c r="G7" s="41"/>
    </row>
    <row r="8" spans="1:17">
      <c r="C8" s="81" t="s">
        <v>333</v>
      </c>
      <c r="D8" s="82"/>
      <c r="E8" s="82"/>
      <c r="F8" s="82"/>
      <c r="G8" s="83"/>
    </row>
    <row r="9" spans="1:17" ht="13.5" customHeight="1">
      <c r="C9" s="84"/>
      <c r="D9" s="85"/>
      <c r="E9" s="85"/>
      <c r="F9" s="85"/>
      <c r="G9" s="86"/>
    </row>
    <row r="10" spans="1:17">
      <c r="C10" s="84"/>
      <c r="D10" s="85"/>
      <c r="E10" s="85"/>
      <c r="F10" s="85"/>
      <c r="G10" s="86"/>
    </row>
    <row r="11" spans="1:17" ht="16.5" customHeight="1">
      <c r="C11" s="84"/>
      <c r="D11" s="85"/>
      <c r="E11" s="85"/>
      <c r="F11" s="85"/>
      <c r="G11" s="86"/>
    </row>
    <row r="12" spans="1:17" ht="18" customHeight="1">
      <c r="C12" s="84"/>
      <c r="D12" s="85"/>
      <c r="E12" s="85"/>
      <c r="F12" s="85"/>
      <c r="G12" s="86"/>
    </row>
    <row r="13" spans="1:17">
      <c r="C13" s="84"/>
      <c r="D13" s="85"/>
      <c r="E13" s="85"/>
      <c r="F13" s="85"/>
      <c r="G13" s="86"/>
      <c r="J13" s="8"/>
    </row>
    <row r="14" spans="1:17">
      <c r="C14" s="84"/>
      <c r="D14" s="85"/>
      <c r="E14" s="85"/>
      <c r="F14" s="85"/>
      <c r="G14" s="86"/>
    </row>
    <row r="15" spans="1:17">
      <c r="C15" s="84"/>
      <c r="D15" s="85"/>
      <c r="E15" s="85"/>
      <c r="F15" s="85"/>
      <c r="G15" s="86"/>
    </row>
    <row r="16" spans="1:17" ht="18.75" customHeight="1">
      <c r="C16" s="84"/>
      <c r="D16" s="85"/>
      <c r="E16" s="85"/>
      <c r="F16" s="85"/>
      <c r="G16" s="86"/>
    </row>
    <row r="17" spans="3:14" ht="12.75" customHeight="1">
      <c r="C17" s="84"/>
      <c r="D17" s="85"/>
      <c r="E17" s="85"/>
      <c r="F17" s="85"/>
      <c r="G17" s="86"/>
    </row>
    <row r="18" spans="3:14" ht="18" customHeight="1">
      <c r="C18" s="84"/>
      <c r="D18" s="85"/>
      <c r="E18" s="85"/>
      <c r="F18" s="85"/>
      <c r="G18" s="86"/>
    </row>
    <row r="19" spans="3:14">
      <c r="C19" s="84"/>
      <c r="D19" s="85"/>
      <c r="E19" s="85"/>
      <c r="F19" s="85"/>
      <c r="G19" s="86"/>
    </row>
    <row r="20" spans="3:14" ht="12"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4.25" customHeight="1">
      <c r="C23" s="84"/>
      <c r="D23" s="85"/>
      <c r="E23" s="85"/>
      <c r="F23" s="85"/>
      <c r="G23" s="86"/>
    </row>
    <row r="24" spans="3:14" ht="15.75" customHeight="1">
      <c r="C24" s="84"/>
      <c r="D24" s="85"/>
      <c r="E24" s="85"/>
      <c r="F24" s="85"/>
      <c r="G24" s="86"/>
    </row>
    <row r="25" spans="3:14" ht="13.5" customHeight="1">
      <c r="C25" s="84"/>
      <c r="D25" s="85"/>
      <c r="E25" s="85"/>
      <c r="F25" s="85"/>
      <c r="G25" s="86"/>
    </row>
    <row r="26" spans="3:14" ht="18.75" customHeight="1" thickBot="1">
      <c r="C26" s="87"/>
      <c r="D26" s="88"/>
      <c r="E26" s="88"/>
      <c r="F26" s="88"/>
      <c r="G26" s="89"/>
    </row>
    <row r="27" spans="3:14" ht="15.75" thickBot="1"/>
    <row r="28" spans="3:14" ht="50.25" customHeight="1" thickBot="1">
      <c r="C28" s="23" t="s">
        <v>10</v>
      </c>
      <c r="D28" s="99" t="s">
        <v>306</v>
      </c>
      <c r="E28" s="91"/>
      <c r="F28" s="91"/>
      <c r="G28" s="92"/>
      <c r="H28" s="35"/>
      <c r="I28" s="35"/>
      <c r="J28" s="35"/>
      <c r="K28" s="35"/>
      <c r="L28" s="35"/>
      <c r="M28" s="35"/>
      <c r="N28" s="35"/>
    </row>
    <row r="29" spans="3:14" ht="15.75" customHeight="1" thickBot="1">
      <c r="C29" s="51" t="s">
        <v>1</v>
      </c>
      <c r="D29" s="51" t="s">
        <v>2</v>
      </c>
      <c r="E29" s="24" t="s">
        <v>3</v>
      </c>
      <c r="F29" s="24" t="s">
        <v>4</v>
      </c>
      <c r="G29" s="51" t="s">
        <v>289</v>
      </c>
      <c r="H29" s="100" t="s">
        <v>15</v>
      </c>
      <c r="I29" s="101"/>
      <c r="J29" s="101"/>
      <c r="K29" s="101"/>
      <c r="L29" s="101"/>
      <c r="M29" s="101"/>
      <c r="N29" s="101"/>
    </row>
    <row r="30" spans="3:14" ht="30.75" thickBot="1">
      <c r="C30" s="52"/>
      <c r="D30" s="52"/>
      <c r="E30" s="25" t="s">
        <v>287</v>
      </c>
      <c r="F30" s="25" t="s">
        <v>288</v>
      </c>
      <c r="G30" s="52"/>
      <c r="H30" s="93" t="s">
        <v>332</v>
      </c>
      <c r="I30" s="94"/>
      <c r="J30" s="94"/>
      <c r="K30" s="94"/>
      <c r="L30" s="94"/>
      <c r="M30" s="94"/>
      <c r="N30" s="95"/>
    </row>
    <row r="31" spans="3:14" ht="45.75" thickBot="1">
      <c r="C31" s="26" t="s">
        <v>317</v>
      </c>
      <c r="D31" s="29" t="s">
        <v>307</v>
      </c>
      <c r="E31" s="37" t="s">
        <v>322</v>
      </c>
      <c r="F31" s="29">
        <v>15</v>
      </c>
      <c r="G31" s="29">
        <v>24</v>
      </c>
      <c r="H31" s="96"/>
      <c r="I31" s="97"/>
      <c r="J31" s="97"/>
      <c r="K31" s="97"/>
      <c r="L31" s="97"/>
      <c r="M31" s="97"/>
      <c r="N31" s="98"/>
    </row>
    <row r="32" spans="3:14" ht="28.5" customHeight="1" thickBot="1">
      <c r="C32" s="36" t="s">
        <v>12</v>
      </c>
      <c r="D32" s="58" t="s">
        <v>308</v>
      </c>
      <c r="E32" s="59"/>
      <c r="F32" s="59"/>
      <c r="G32" s="60"/>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verticalDpi="0"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9"/>
  <sheetViews>
    <sheetView topLeftCell="B1" workbookViewId="0">
      <selection activeCell="K42" sqref="K4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3'!$B$2</f>
        <v xml:space="preserve"> ЈЛС</v>
      </c>
      <c r="D2" s="18">
        <f>+'програм 3'!$C$2</f>
        <v>51</v>
      </c>
      <c r="E2" s="78" t="str">
        <f>+'програм 3'!$D$2</f>
        <v>КРУПАЊ</v>
      </c>
      <c r="F2" s="79"/>
      <c r="G2" s="79"/>
      <c r="H2" s="79"/>
      <c r="I2" s="79"/>
      <c r="J2" s="79"/>
      <c r="K2" s="79"/>
      <c r="L2" s="79"/>
      <c r="M2" s="80"/>
      <c r="Q2" t="s">
        <v>277</v>
      </c>
    </row>
    <row r="3" spans="1:17" ht="15.75" thickBot="1">
      <c r="C3" t="s">
        <v>5</v>
      </c>
      <c r="D3" s="19" t="s">
        <v>36</v>
      </c>
      <c r="E3" s="62" t="s">
        <v>17</v>
      </c>
      <c r="F3" s="56"/>
      <c r="G3" s="56"/>
      <c r="H3" s="56"/>
      <c r="I3" s="56"/>
      <c r="J3" s="56"/>
      <c r="K3" s="56"/>
      <c r="L3" s="56"/>
      <c r="M3" s="57"/>
      <c r="N3" s="20" t="s">
        <v>284</v>
      </c>
      <c r="O3" s="20" t="s">
        <v>285</v>
      </c>
      <c r="P3" s="20" t="s">
        <v>286</v>
      </c>
      <c r="Q3" s="20" t="s">
        <v>278</v>
      </c>
    </row>
    <row r="4" spans="1:17" ht="15.75" thickBot="1">
      <c r="A4" s="6" t="str">
        <f>CONCATENATE(D3,"-",D4)</f>
        <v>1501-1501-П1</v>
      </c>
      <c r="C4" t="s">
        <v>100</v>
      </c>
      <c r="D4" s="7" t="s">
        <v>283</v>
      </c>
      <c r="E4" s="102" t="s">
        <v>282</v>
      </c>
      <c r="F4" s="103" t="s">
        <v>282</v>
      </c>
      <c r="G4" s="103" t="s">
        <v>282</v>
      </c>
      <c r="H4" s="103" t="s">
        <v>282</v>
      </c>
      <c r="I4" s="103" t="s">
        <v>282</v>
      </c>
      <c r="J4" s="103" t="s">
        <v>282</v>
      </c>
      <c r="K4" s="103" t="s">
        <v>282</v>
      </c>
      <c r="L4" s="103" t="s">
        <v>282</v>
      </c>
      <c r="M4" s="104" t="s">
        <v>282</v>
      </c>
      <c r="N4" s="22">
        <v>5883</v>
      </c>
      <c r="O4" s="22">
        <v>7554</v>
      </c>
      <c r="P4" s="22">
        <v>7484</v>
      </c>
      <c r="Q4" s="21">
        <f>P4/O4</f>
        <v>0.99073338628541174</v>
      </c>
    </row>
    <row r="5" spans="1:17" ht="15.75" thickBot="1">
      <c r="C5" t="s">
        <v>11</v>
      </c>
      <c r="D5" s="75" t="s">
        <v>281</v>
      </c>
      <c r="E5" s="76"/>
      <c r="F5" s="76"/>
      <c r="G5" s="77"/>
    </row>
    <row r="7" spans="1:17" ht="15.75" thickBot="1">
      <c r="C7" s="41" t="s">
        <v>14</v>
      </c>
      <c r="D7" s="41"/>
      <c r="E7" s="41"/>
      <c r="F7" s="41"/>
      <c r="G7" s="41"/>
    </row>
    <row r="8" spans="1:17">
      <c r="C8" s="68" t="s">
        <v>337</v>
      </c>
      <c r="D8" s="82"/>
      <c r="E8" s="82"/>
      <c r="F8" s="82"/>
      <c r="G8" s="83"/>
    </row>
    <row r="9" spans="1:17" ht="30" customHeight="1">
      <c r="C9" s="84"/>
      <c r="D9" s="85"/>
      <c r="E9" s="85"/>
      <c r="F9" s="85"/>
      <c r="G9" s="86"/>
    </row>
    <row r="10" spans="1:17" ht="26.25" customHeight="1">
      <c r="C10" s="84"/>
      <c r="D10" s="85"/>
      <c r="E10" s="85"/>
      <c r="F10" s="85"/>
      <c r="G10" s="86"/>
    </row>
    <row r="11" spans="1:17">
      <c r="C11" s="84"/>
      <c r="D11" s="85"/>
      <c r="E11" s="85"/>
      <c r="F11" s="85"/>
      <c r="G11" s="86"/>
    </row>
    <row r="12" spans="1:17" ht="27" customHeight="1">
      <c r="C12" s="84"/>
      <c r="D12" s="85"/>
      <c r="E12" s="85"/>
      <c r="F12" s="85"/>
      <c r="G12" s="86"/>
    </row>
    <row r="13" spans="1:17">
      <c r="C13" s="84"/>
      <c r="D13" s="85"/>
      <c r="E13" s="85"/>
      <c r="F13" s="85"/>
      <c r="G13" s="86"/>
      <c r="J13" s="8"/>
    </row>
    <row r="14" spans="1:17" ht="27.75" customHeight="1">
      <c r="C14" s="84"/>
      <c r="D14" s="85"/>
      <c r="E14" s="85"/>
      <c r="F14" s="85"/>
      <c r="G14" s="86"/>
    </row>
    <row r="15" spans="1:17" ht="27.75" customHeight="1">
      <c r="C15" s="84"/>
      <c r="D15" s="85"/>
      <c r="E15" s="85"/>
      <c r="F15" s="85"/>
      <c r="G15" s="86"/>
    </row>
    <row r="16" spans="1:17">
      <c r="C16" s="84"/>
      <c r="D16" s="85"/>
      <c r="E16" s="85"/>
      <c r="F16" s="85"/>
      <c r="G16" s="86"/>
    </row>
    <row r="17" spans="3:14" ht="30" customHeight="1">
      <c r="C17" s="84"/>
      <c r="D17" s="85"/>
      <c r="E17" s="85"/>
      <c r="F17" s="85"/>
      <c r="G17" s="86"/>
    </row>
    <row r="18" spans="3:14">
      <c r="C18" s="84"/>
      <c r="D18" s="85"/>
      <c r="E18" s="85"/>
      <c r="F18" s="85"/>
      <c r="G18" s="86"/>
    </row>
    <row r="19" spans="3:14" ht="15" customHeight="1">
      <c r="C19" s="84"/>
      <c r="D19" s="85"/>
      <c r="E19" s="85"/>
      <c r="F19" s="85"/>
      <c r="G19" s="86"/>
    </row>
    <row r="20" spans="3:14" ht="20.25" customHeight="1">
      <c r="C20" s="84"/>
      <c r="D20" s="85"/>
      <c r="E20" s="85"/>
      <c r="F20" s="85"/>
      <c r="G20" s="86"/>
    </row>
    <row r="21" spans="3:14" ht="15" hidden="1" customHeight="1">
      <c r="C21" s="84"/>
      <c r="D21" s="85"/>
      <c r="E21" s="85"/>
      <c r="F21" s="85"/>
      <c r="G21" s="86"/>
    </row>
    <row r="22" spans="3:14" ht="15" hidden="1" customHeight="1">
      <c r="C22" s="84"/>
      <c r="D22" s="85"/>
      <c r="E22" s="85"/>
      <c r="F22" s="85"/>
      <c r="G22" s="86"/>
    </row>
    <row r="23" spans="3:14" ht="15" hidden="1" customHeight="1">
      <c r="C23" s="84"/>
      <c r="D23" s="85"/>
      <c r="E23" s="85"/>
      <c r="F23" s="85"/>
      <c r="G23" s="86"/>
    </row>
    <row r="24" spans="3:14" ht="15" hidden="1" customHeight="1">
      <c r="C24" s="84"/>
      <c r="D24" s="85"/>
      <c r="E24" s="85"/>
      <c r="F24" s="85"/>
      <c r="G24" s="86"/>
    </row>
    <row r="25" spans="3:14" ht="15" hidden="1" customHeight="1">
      <c r="C25" s="84"/>
      <c r="D25" s="85"/>
      <c r="E25" s="85"/>
      <c r="F25" s="85"/>
      <c r="G25" s="86"/>
    </row>
    <row r="26" spans="3:14" ht="15.75" customHeight="1" thickBot="1">
      <c r="C26" s="87"/>
      <c r="D26" s="88"/>
      <c r="E26" s="88"/>
      <c r="F26" s="88"/>
      <c r="G26" s="89"/>
    </row>
    <row r="27" spans="3:14" ht="15.75" thickBot="1"/>
    <row r="28" spans="3:14" ht="50.25" customHeight="1" thickBot="1">
      <c r="C28" s="23" t="s">
        <v>10</v>
      </c>
      <c r="D28" s="99" t="s">
        <v>309</v>
      </c>
      <c r="E28" s="91"/>
      <c r="F28" s="91"/>
      <c r="G28" s="92"/>
    </row>
    <row r="29" spans="3:14" ht="15.75" customHeight="1" thickBot="1">
      <c r="C29" s="51" t="s">
        <v>1</v>
      </c>
      <c r="D29" s="51" t="s">
        <v>2</v>
      </c>
      <c r="E29" s="24" t="s">
        <v>3</v>
      </c>
      <c r="F29" s="24" t="s">
        <v>4</v>
      </c>
      <c r="G29" s="51" t="s">
        <v>289</v>
      </c>
      <c r="H29" s="39" t="s">
        <v>15</v>
      </c>
      <c r="I29" s="40"/>
      <c r="J29" s="40"/>
      <c r="K29" s="40"/>
      <c r="L29" s="40"/>
      <c r="M29" s="40"/>
      <c r="N29" s="40"/>
    </row>
    <row r="30" spans="3:14" ht="30.75" thickBot="1">
      <c r="C30" s="52"/>
      <c r="D30" s="52"/>
      <c r="E30" s="25" t="s">
        <v>287</v>
      </c>
      <c r="F30" s="25" t="s">
        <v>288</v>
      </c>
      <c r="G30" s="52"/>
      <c r="H30" s="93" t="s">
        <v>334</v>
      </c>
      <c r="I30" s="94"/>
      <c r="J30" s="94"/>
      <c r="K30" s="94"/>
      <c r="L30" s="94"/>
      <c r="M30" s="94"/>
      <c r="N30" s="95"/>
    </row>
    <row r="31" spans="3:14" ht="46.5" customHeight="1" thickBot="1">
      <c r="C31" s="29" t="s">
        <v>313</v>
      </c>
      <c r="D31" s="29" t="s">
        <v>314</v>
      </c>
      <c r="E31" s="29">
        <v>26</v>
      </c>
      <c r="F31" s="29">
        <v>20</v>
      </c>
      <c r="G31" s="38">
        <v>25</v>
      </c>
      <c r="H31" s="96"/>
      <c r="I31" s="97"/>
      <c r="J31" s="97"/>
      <c r="K31" s="97"/>
      <c r="L31" s="97"/>
      <c r="M31" s="97"/>
      <c r="N31" s="98"/>
    </row>
    <row r="32" spans="3:14" ht="28.5" customHeight="1" thickBot="1">
      <c r="C32" s="110" t="s">
        <v>12</v>
      </c>
      <c r="D32" s="58" t="s">
        <v>315</v>
      </c>
      <c r="E32" s="59"/>
      <c r="F32" s="59"/>
      <c r="G32" s="60"/>
    </row>
    <row r="33" spans="3:14" ht="28.5" customHeight="1" thickBot="1">
      <c r="C33" s="1"/>
      <c r="D33" s="2"/>
      <c r="E33" s="3"/>
      <c r="F33" s="3"/>
      <c r="G33" s="3"/>
    </row>
    <row r="34" spans="3:14" ht="47.25" customHeight="1" thickBot="1">
      <c r="C34" s="23" t="s">
        <v>10</v>
      </c>
      <c r="D34" s="99" t="s">
        <v>309</v>
      </c>
      <c r="E34" s="91"/>
      <c r="F34" s="91"/>
      <c r="G34" s="92"/>
    </row>
    <row r="35" spans="3:14" ht="15.75" customHeight="1" thickBot="1">
      <c r="C35" s="51" t="s">
        <v>1</v>
      </c>
      <c r="D35" s="51" t="s">
        <v>2</v>
      </c>
      <c r="E35" s="24" t="s">
        <v>3</v>
      </c>
      <c r="F35" s="24" t="s">
        <v>4</v>
      </c>
      <c r="G35" s="51" t="s">
        <v>289</v>
      </c>
      <c r="H35" s="39" t="s">
        <v>15</v>
      </c>
      <c r="I35" s="40"/>
      <c r="J35" s="40"/>
      <c r="K35" s="40"/>
      <c r="L35" s="40"/>
      <c r="M35" s="40"/>
      <c r="N35" s="40"/>
    </row>
    <row r="36" spans="3:14" ht="30.75" thickBot="1">
      <c r="C36" s="52"/>
      <c r="D36" s="52"/>
      <c r="E36" s="25" t="s">
        <v>287</v>
      </c>
      <c r="F36" s="25" t="s">
        <v>288</v>
      </c>
      <c r="G36" s="52"/>
      <c r="H36" s="93" t="s">
        <v>335</v>
      </c>
      <c r="I36" s="94"/>
      <c r="J36" s="94"/>
      <c r="K36" s="94"/>
      <c r="L36" s="94"/>
      <c r="M36" s="94"/>
      <c r="N36" s="95"/>
    </row>
    <row r="37" spans="3:14" ht="45" customHeight="1" thickBot="1">
      <c r="C37" s="26" t="s">
        <v>310</v>
      </c>
      <c r="D37" s="29" t="s">
        <v>312</v>
      </c>
      <c r="E37" s="29">
        <v>77</v>
      </c>
      <c r="F37" s="29">
        <v>70</v>
      </c>
      <c r="G37" s="38">
        <v>70</v>
      </c>
      <c r="H37" s="96"/>
      <c r="I37" s="97"/>
      <c r="J37" s="97"/>
      <c r="K37" s="97"/>
      <c r="L37" s="97"/>
      <c r="M37" s="97"/>
      <c r="N37" s="98"/>
    </row>
    <row r="38" spans="3:14" ht="28.5" customHeight="1" thickBot="1">
      <c r="C38" s="27" t="s">
        <v>12</v>
      </c>
      <c r="D38" s="58" t="s">
        <v>311</v>
      </c>
      <c r="E38" s="59"/>
      <c r="F38" s="59"/>
      <c r="G38" s="60"/>
    </row>
    <row r="39" spans="3:14" ht="21.75" customHeight="1">
      <c r="C39" s="1"/>
      <c r="D39" s="5"/>
      <c r="E39" s="5"/>
      <c r="F39" s="5"/>
      <c r="G39" s="5"/>
    </row>
  </sheetData>
  <mergeCells count="20">
    <mergeCell ref="C8:G26"/>
    <mergeCell ref="E2:M2"/>
    <mergeCell ref="E3:M3"/>
    <mergeCell ref="E4:M4"/>
    <mergeCell ref="D5:G5"/>
    <mergeCell ref="C7:G7"/>
    <mergeCell ref="D28:G28"/>
    <mergeCell ref="C29:C30"/>
    <mergeCell ref="D29:D30"/>
    <mergeCell ref="G29:G30"/>
    <mergeCell ref="H29:N29"/>
    <mergeCell ref="H30:N31"/>
    <mergeCell ref="D32:G32"/>
    <mergeCell ref="D34:G34"/>
    <mergeCell ref="C35:C36"/>
    <mergeCell ref="D35:D36"/>
    <mergeCell ref="G35:G36"/>
    <mergeCell ref="H35:N35"/>
    <mergeCell ref="H36:N37"/>
    <mergeCell ref="D38:G38"/>
  </mergeCells>
  <pageMargins left="0.7" right="0.7" top="0.75" bottom="0.75" header="0.3" footer="0.3"/>
  <pageSetup paperSize="9" scale="80" orientation="portrait" verticalDpi="0" r:id="rId1"/>
  <ignoredErrors>
    <ignoredError sqref="D3" numberStoredAsText="1"/>
  </ignoredErrors>
</worksheet>
</file>

<file path=xl/worksheets/sheet8.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9.xml><?xml version="1.0" encoding="utf-8"?>
<worksheet xmlns="http://schemas.openxmlformats.org/spreadsheetml/2006/main" xmlns:r="http://schemas.openxmlformats.org/officeDocument/2006/relationships">
  <dimension ref="A1:B145"/>
  <sheetViews>
    <sheetView topLeftCell="A115" workbookViewId="0">
      <selection activeCell="G28" sqref="G28"/>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6" t="s">
        <v>32</v>
      </c>
      <c r="C6" t="s">
        <v>19</v>
      </c>
      <c r="K6" t="s">
        <v>35</v>
      </c>
      <c r="L6" s="4" t="s">
        <v>7</v>
      </c>
      <c r="M6" t="str">
        <f>+CONCATENATE(K6,"-",L6)</f>
        <v>1101-0005</v>
      </c>
      <c r="N6" t="s">
        <v>250</v>
      </c>
    </row>
    <row r="7" spans="2:14">
      <c r="B7" s="6"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програм 3</vt:lpstr>
      <vt:lpstr>ПА 1</vt:lpstr>
      <vt:lpstr>ПА 1-1</vt:lpstr>
      <vt:lpstr>ПА 1-2</vt:lpstr>
      <vt:lpstr>ПА 2</vt:lpstr>
      <vt:lpstr>ПА 3</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2020-02-21T10:25:45Z</cp:lastPrinted>
  <dcterms:created xsi:type="dcterms:W3CDTF">2017-02-14T07:14:08Z</dcterms:created>
  <dcterms:modified xsi:type="dcterms:W3CDTF">2020-05-12T05:42:14Z</dcterms:modified>
</cp:coreProperties>
</file>