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655" windowHeight="9765"/>
  </bookViews>
  <sheets>
    <sheet name="програм 4" sheetId="4" r:id="rId1"/>
    <sheet name="ПА 1" sheetId="5" r:id="rId2"/>
    <sheet name="ПА 2" sheetId="15" r:id="rId3"/>
    <sheet name="ПЈ 1 " sheetId="10" r:id="rId4"/>
    <sheet name="ПЈ 2" sheetId="16" r:id="rId5"/>
    <sheet name="ПЈ 3" sheetId="17" r:id="rId6"/>
    <sheet name="ПЈ 4" sheetId="18" r:id="rId7"/>
    <sheet name="ПЈ 5" sheetId="19" r:id="rId8"/>
    <sheet name="ПЈ 6" sheetId="20" r:id="rId9"/>
    <sheet name="ПЈ 7" sheetId="21" r:id="rId10"/>
    <sheet name="ПЈ 8" sheetId="22" r:id="rId11"/>
    <sheet name="Sheet1 (2)" sheetId="13" state="hidden" r:id="rId12"/>
    <sheet name="Sheet4" sheetId="14" state="hidden" r:id="rId13"/>
    <sheet name="Sheet8" sheetId="8" state="hidden" r:id="rId14"/>
  </sheets>
  <definedNames>
    <definedName name="_xlnm._FilterDatabase" localSheetId="11" hidden="1">'Sheet1 (2)'!$C$1:$C$146</definedName>
  </definedNames>
  <calcPr calcId="124519"/>
</workbook>
</file>

<file path=xl/calcChain.xml><?xml version="1.0" encoding="utf-8"?>
<calcChain xmlns="http://schemas.openxmlformats.org/spreadsheetml/2006/main">
  <c r="Q4" i="18"/>
  <c r="E2"/>
  <c r="Q4" i="17"/>
  <c r="Q4" i="22"/>
  <c r="A4"/>
  <c r="E2"/>
  <c r="C2"/>
  <c r="Q4" i="21"/>
  <c r="A4"/>
  <c r="E2"/>
  <c r="C2"/>
  <c r="Q4" i="20"/>
  <c r="A4"/>
  <c r="E2"/>
  <c r="C2"/>
  <c r="Q4" i="19"/>
  <c r="A4"/>
  <c r="E2"/>
  <c r="C2"/>
  <c r="A4" i="18"/>
  <c r="C2"/>
  <c r="A4" i="17"/>
  <c r="E2"/>
  <c r="C2"/>
  <c r="Q4" i="16"/>
  <c r="A4"/>
  <c r="E2"/>
  <c r="C2"/>
  <c r="Q4" i="10"/>
  <c r="Q4" i="15"/>
  <c r="Q4" i="5"/>
  <c r="P3" i="4"/>
  <c r="C2" i="10"/>
  <c r="C2" i="15"/>
  <c r="C2" i="5"/>
  <c r="C2" i="4"/>
  <c r="D2" i="19" s="1"/>
  <c r="E2" i="10"/>
  <c r="E2" i="15"/>
  <c r="E2" i="5"/>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8" l="1"/>
  <c r="D2" i="21"/>
  <c r="D2" i="15"/>
  <c r="D2" i="16"/>
  <c r="D2" i="5"/>
  <c r="D2" i="22"/>
  <c r="D2" i="10"/>
  <c r="D2" i="17"/>
  <c r="D2" i="20"/>
</calcChain>
</file>

<file path=xl/sharedStrings.xml><?xml version="1.0" encoding="utf-8"?>
<sst xmlns="http://schemas.openxmlformats.org/spreadsheetml/2006/main" count="951" uniqueCount="360">
  <si>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</si>
  <si>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</si>
  <si>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</si>
  <si>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</si>
  <si>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</si>
  <si>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</si>
  <si>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</si>
  <si>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</si>
  <si>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</si>
  <si>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</si>
  <si>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</si>
  <si>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</si>
  <si>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</si>
  <si>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</si>
  <si>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</si>
  <si>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</si>
  <si>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</si>
  <si>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</si>
  <si>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</si>
  <si>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</si>
  <si>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</si>
  <si>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</si>
  <si>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</si>
  <si>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</si>
  <si>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</si>
  <si>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</si>
  <si>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</si>
  <si>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</si>
  <si>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</si>
  <si>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</si>
  <si>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</si>
  <si>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</si>
  <si>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</si>
  <si>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</si>
  <si>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</si>
  <si>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</si>
  <si>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</si>
  <si>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</si>
  <si>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</si>
  <si>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</si>
  <si>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</si>
  <si>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</si>
  <si>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</si>
  <si>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</si>
  <si>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</si>
  <si>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</si>
  <si>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</si>
  <si>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</si>
  <si>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</si>
  <si>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</si>
  <si>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</si>
  <si>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</si>
  <si>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</si>
  <si>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</si>
  <si>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</si>
  <si>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</si>
  <si>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</si>
  <si>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</si>
  <si>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</si>
  <si>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</si>
  <si>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</si>
  <si>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</si>
  <si>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</si>
  <si>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</si>
  <si>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</si>
  <si>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</si>
  <si>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</si>
  <si>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</si>
  <si>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</si>
  <si>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</si>
  <si>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</si>
  <si>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</si>
  <si>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</si>
  <si>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</si>
  <si>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</si>
  <si>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</si>
  <si>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</si>
  <si>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</si>
  <si>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</si>
  <si>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</si>
  <si>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</si>
  <si>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</si>
  <si>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</si>
  <si>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</si>
  <si>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</si>
  <si>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</si>
  <si>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</si>
  <si>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</si>
  <si>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</si>
  <si>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</si>
  <si>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</si>
  <si>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</si>
  <si>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</si>
  <si>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</si>
  <si>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</si>
  <si>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</si>
  <si>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</si>
  <si>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</si>
  <si>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</si>
  <si>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</si>
  <si>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</si>
  <si>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</si>
  <si>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</si>
  <si>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</si>
  <si>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</si>
  <si>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</si>
  <si>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</si>
  <si>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</si>
  <si>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</si>
  <si>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</si>
  <si>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</si>
  <si>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</si>
  <si>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</si>
  <si>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</si>
  <si>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</si>
  <si>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</si>
  <si>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</si>
  <si>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</si>
  <si>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</si>
  <si>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</si>
  <si>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</si>
  <si>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</si>
  <si>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</si>
  <si>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</si>
  <si>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</si>
  <si>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</si>
  <si>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</si>
  <si>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</si>
  <si>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</si>
  <si>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</si>
  <si>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</si>
  <si>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</si>
  <si>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</si>
  <si>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</si>
  <si>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</si>
  <si>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</si>
  <si>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</si>
  <si>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</si>
  <si>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</si>
  <si>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</si>
  <si>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</si>
  <si>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</si>
  <si>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</si>
  <si>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</si>
  <si>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</si>
  <si>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</si>
  <si>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</si>
  <si>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</si>
  <si>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</si>
  <si>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</si>
  <si>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</si>
  <si>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</si>
  <si>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</si>
  <si>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</si>
  <si>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</si>
  <si>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</si>
  <si>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</si>
  <si>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</si>
  <si>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</si>
  <si>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</si>
  <si>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</si>
  <si>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</si>
  <si>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</si>
  <si>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</si>
  <si>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</si>
  <si>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</si>
  <si>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</si>
  <si>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</si>
  <si>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</si>
  <si>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</si>
  <si>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</si>
  <si>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</si>
  <si>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</si>
  <si>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</si>
  <si>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</si>
  <si>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</si>
  <si>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</si>
  <si>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</si>
  <si>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</si>
  <si>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</si>
  <si>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</si>
  <si>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</si>
  <si>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</si>
  <si>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</si>
  <si>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</si>
  <si>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</si>
  <si>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</si>
  <si>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</si>
  <si>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</si>
  <si>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</si>
  <si>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</si>
  <si>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</si>
  <si>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</si>
  <si>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</si>
  <si>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</si>
  <si>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</si>
  <si>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</si>
  <si>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</si>
  <si>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</si>
  <si>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</si>
  <si>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</si>
  <si>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</si>
  <si>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</si>
  <si>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</si>
  <si>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</si>
  <si>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</si>
  <si>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</si>
  <si>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</si>
  <si>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</si>
  <si>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</si>
  <si>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</si>
  <si>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</si>
  <si>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</si>
  <si>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</si>
  <si>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</si>
  <si>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</si>
  <si>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</si>
  <si>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</si>
  <si>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</si>
  <si>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</si>
  <si>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</si>
  <si>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</si>
  <si>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</si>
  <si>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</si>
  <si>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</si>
  <si>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</si>
  <si>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</si>
  <si>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</si>
  <si>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</si>
  <si>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</si>
  <si>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</si>
  <si>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</si>
  <si>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</si>
  <si>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</si>
  <si>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</si>
  <si>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</si>
  <si>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</si>
  <si>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</si>
  <si>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</si>
  <si>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</si>
  <si>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</si>
  <si>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</si>
  <si>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</si>
  <si>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</si>
  <si>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</si>
  <si>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</si>
  <si>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</si>
  <si>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</si>
  <si>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</si>
  <si>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</si>
  <si>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</si>
  <si>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</si>
  <si>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</si>
  <si>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</si>
  <si>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</si>
  <si>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</si>
  <si>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</si>
  <si>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</si>
  <si>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</si>
  <si>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</si>
  <si>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</si>
  <si>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</si>
  <si>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</si>
  <si>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</si>
  <si>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</si>
  <si>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</si>
  <si>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</si>
  <si>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</si>
  <si>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</si>
  <si>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</si>
  <si>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</si>
  <si>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</si>
  <si>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</si>
  <si>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</si>
  <si>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</si>
  <si>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</si>
  <si>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</si>
  <si>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</si>
  <si>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</si>
  <si>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Иван Исаиловић, Председник општине</t>
  </si>
  <si>
    <t>Александар Петровић, директор Туристичке</t>
  </si>
  <si>
    <t>1502-П1</t>
  </si>
  <si>
    <t>Лазаревдан</t>
  </si>
  <si>
    <t>Дани Међаша</t>
  </si>
  <si>
    <t>1502-П2</t>
  </si>
  <si>
    <t>Плодови Рађевине</t>
  </si>
  <si>
    <t>1502-П3</t>
  </si>
  <si>
    <t>Учешће на сајмовима туризма</t>
  </si>
  <si>
    <t>1502-П4</t>
  </si>
  <si>
    <t>Израда пешачких, бициклистичких стаза и одморишта на територији општине Крупањ</t>
  </si>
  <si>
    <t>1502-П6</t>
  </si>
  <si>
    <t>Стручно усавршавање запослених</t>
  </si>
  <si>
    <t>1502-П7</t>
  </si>
  <si>
    <t>Петровдан - вашар у Добром Потоку</t>
  </si>
  <si>
    <t>1502-П8</t>
  </si>
  <si>
    <t>Реконструкција и доградња спомен комплекса Столице</t>
  </si>
  <si>
    <t>1502-П9</t>
  </si>
  <si>
    <t>Усвојен буџет за 2019</t>
  </si>
  <si>
    <t>Текући буџет за 2019</t>
  </si>
  <si>
    <t>Извршење у 2019</t>
  </si>
  <si>
    <t>вредност 2018.</t>
  </si>
  <si>
    <t>у 2019.</t>
  </si>
  <si>
    <t>Остварена вредност у 2019.</t>
  </si>
  <si>
    <t>Повећање капацитета туристичких организација</t>
  </si>
  <si>
    <t>Укупан број ноћења  (домаћи и страни гости)</t>
  </si>
  <si>
    <t>књига гостију</t>
  </si>
  <si>
    <t>број ноћења</t>
  </si>
  <si>
    <t>повећање капацитета туристичких организација</t>
  </si>
  <si>
    <t>Број догађаја који промовишу туристичку понуду града/општине у земљи на којима учествује ТО града/општине</t>
  </si>
  <si>
    <t>извештај о одржаном догађају</t>
  </si>
  <si>
    <t>Кроз ову програмску активност обезбеђено је несметано функционисање туристичко-спортске организације општине Крупањ, односно плате запослених, трошкови путовања запослених,трошкови смештаја запослених на службеним путовањима, трошкови осигурања запослених. Редовно су финансирани трошкови зарада запослених и осталих обавеза везаних за трошкове запослених. Одржане су промоције  на сајмовима у Београду и Бијељини,манифестације у организацији ТСООК и наступи на локалним туристичким догађајима, организовани су наступи у радио и тв емисијама.</t>
  </si>
  <si>
    <t>Одржане су све манифестације према програму одржавања манифестација, није било одступања од програма.</t>
  </si>
  <si>
    <t>Адекватна промоција туристичке понуде града/општине на циљаним тржиштим</t>
  </si>
  <si>
    <t>Одржани догађаји и промоције</t>
  </si>
  <si>
    <t>Број догађаја који промовишу туристичку понуду града/општине у земљи на којима учествује ТСО града/општине</t>
  </si>
  <si>
    <t>Циљане вредности су испуњене у потпуности и према предвиђеним терминима одржавања и реализације.</t>
  </si>
  <si>
    <t>Спискови учесника програма, видео записи, фотографије, новински извештаји.</t>
  </si>
  <si>
    <t>Број учесника програма</t>
  </si>
  <si>
    <t>Промоција туристичких вредности  и народне традицијеОпштине, привлачење великог броја туриста из земље и иностранства</t>
  </si>
  <si>
    <t>број учесника</t>
  </si>
  <si>
    <t>Циљана вредност је премашена, број учесника је повећан и односи се на учешће деце на рекреативној настави која су узела учешће на манифестацији.</t>
  </si>
  <si>
    <t>Очување традиционалних вредности као и повећање туристичке понуде.</t>
  </si>
  <si>
    <t>пријавни лист</t>
  </si>
  <si>
    <t>Циљана вредност је испуњена у целости.</t>
  </si>
  <si>
    <t>Број учесника у такмичењу</t>
  </si>
  <si>
    <t>Наступима  на сајмовима и манифестацијама других туристичких организација и удружења ТСО Крупањ промовише туристичку понуду општине, контактира са потенцијалним туристима и пословним партнерима. Учешће на сајмовима туризма подразумева закуп штанда, опремање штанда, израду рекламног материјала, медијску промоцију, превоз учесника, обезбеђивање хране и освежења за госте и учеснике сајма, смештај запослених.</t>
  </si>
  <si>
    <t>Пласман привредних производа, очување традиционалних вредности, повећање броја посетилаца</t>
  </si>
  <si>
    <t xml:space="preserve">Број    учешћа на сајмовима </t>
  </si>
  <si>
    <t>учешће</t>
  </si>
  <si>
    <t>Очување културно историјског наслеђа</t>
  </si>
  <si>
    <t>Побољшање знања и вештина запослених у туризму.</t>
  </si>
  <si>
    <t>Број одржаних семинара</t>
  </si>
  <si>
    <t>Циљана вредност је испуњена у целости</t>
  </si>
  <si>
    <t>Број такмичара</t>
  </si>
  <si>
    <t>такмичар</t>
  </si>
  <si>
    <t>пријавни лист за такмичараре</t>
  </si>
  <si>
    <t>Промоција туристичких вредности  и народне традиције општине, привлачење великог броја туриста из земље и иностранства</t>
  </si>
  <si>
    <t>Број такмичара (учесника)</t>
  </si>
  <si>
    <t>број</t>
  </si>
  <si>
    <t>Број уређених објеката</t>
  </si>
  <si>
    <t>Записник о примопредаји изведених радова</t>
  </si>
  <si>
    <t>Број постављених знакова</t>
  </si>
  <si>
    <t>Изведени радови по пројектно-техничкој документацији и постављено 100 знакова</t>
  </si>
  <si>
    <t>догађај</t>
  </si>
  <si>
    <t>Ове године циљана вредност је повећана за 20 излагача.</t>
  </si>
  <si>
    <t>Циљана вредност је испуњена у целости, ТСОО Крупањ је поред учешћа на Међународном сајму у Београду, учествовала и на сајму у Новом саду и Бијељини.</t>
  </si>
  <si>
    <t>Постављене су кућице за одморишта и велики број знакова и табли за стазе, због временских услова нису постављени сви знакови.</t>
  </si>
  <si>
    <r>
      <t>У оквиру овог пројекта потписан је уговор са Информативно-пропагандним центром који обухвата коришћење прописа са њихог портала и учешће на семинарима о јавним набавкама.</t>
    </r>
    <r>
      <rPr>
        <sz val="11"/>
        <rFont val="Calibri"/>
        <family val="2"/>
      </rPr>
      <t xml:space="preserve"> </t>
    </r>
    <r>
      <rPr>
        <sz val="11"/>
        <rFont val="Calibri"/>
        <family val="2"/>
      </rPr>
      <t xml:space="preserve">У првој половини 2019. године запослени ТСОК су похађали три семинара. </t>
    </r>
  </si>
  <si>
    <t>Број учесника у такмичарском програму играња за дуката се повећава сваке године, ове године повећан је за пет.</t>
  </si>
  <si>
    <t xml:space="preserve">Овај пројекат се реализује у сарадњи са Министарством трговине, туризма и телекомуникација и општине Крупањ. Од стране Министарства трговине,туризма и телекомуникација у оквиру Програма доделе средстава за пројекте развоја туризма у 2018.години одобрен је пројекат Реконструкција и доградња спомен комплекса „Столице“ у општини Крупањ за који је 19. јула 2018. године потписан уговор између Министарства и Туристичко-спортске организације општине Крупањ о додели средстава.
Вредност додељених средстава је 12 милиона динара, a превиђена је санација, реконструкција и доградња три бараке у оквиру спомен комплекса Столице. Период реализације је продужен до 31.12.2020.године, а после тога овај објекат ће добити нову намену, биће то савремени објекат, који ће имати поставку културно-историјског наслеђа, смештајне капацитете и угоститељски објекат. Овакав један центар биће погодан за организовање различитих уметничких колонија, семинара, едукативних тренинга и сличних садржаја а све у циљу стварања новог туристичког производа и развоја туризма на територији општине Крупањ.
У 2019.години радило се на прикупљању потребних дозвола и изради главног пројекта. Почетком  2020. године приступиће се избору извођача и изради објекта. 
</t>
  </si>
  <si>
    <t>Одступање је остварено због успорене администратвне процедуре која се односи на ниво заштите објекта и промене законских услова у току реализације. Министарство је одобрило проудужетак рокова за реализацију.</t>
  </si>
  <si>
    <t>Туристичка-спортска  организација општине Крупањ кроз ову активност вршила је представљање туристичке понуде општине, штампан је информативно пропагадни материјал,  који је коришћен на наступима на сајмовима, манифестацијама.Редовно су објављиване информације на сајту организације и на осталим друштвеним мрежама.</t>
  </si>
  <si>
    <t>Промоција туризма јединице локалне самоуправе. Координирана је  активност  између привредних и других субјеката у тризму који непосредно и посредно делују на унапређење и промоцију туризма. Обезбеђен информативно - пропагадни материјал којим су промовисане туристичке вредности јединице локалне самоуправе. Прикупљене и објављене информације о целокупној туристичкој понуди општине. Организовани су  туристички, спортски, стручни и други скупови и манифестације.Смештајни капацитети у угоститељским  објектима имали су задовољавајућу посету.Такође  радило се и на побољшању туристичке инфраструктуре постављени су знакови за пешачке,гљиварске,планинарске и бициклистичке стазе,пројекат ће бити завршен почетком 2020.године.Постављене су кућице за одморишта са соларним панелима и пуњачима за мобилне телефоне, овај пројекат је реализован у 2019.години. Урађена је  расвета на спортским теренима за мале спортове  на базену. Прикупљена је документација за добијање дозволе за градњу за реализацији пројекта реконструкције и доградње спомен комплекса на Столицама, почетком наредне године очекује се  добијање грађевинске дозволе и расписивање јавне набавке.Целокупна средства од овог пројекта пренешена су у наредну годину. Реализована су и два пројекта из области Јавних радова, у оквиру којих је реализовано одржавање спортских терена и културно-историјских споменика. Отворена је сувенирница и почела продаја сувенира.</t>
  </si>
  <si>
    <t>Циљана вредност испуњена  и премашена за 1300 ноћења, забележен је велики број ноћења у оквиру спровођења рекреативне наставе у периоду март, април и мај, као и за време припрема у летњем периоду.У овој години регистрован је и одређени број гостију и ноћења у оквиру екскурзионог и викенд туризма.</t>
  </si>
  <si>
    <t>Одржани догађаји и промоције - извештали, слике, записи</t>
  </si>
  <si>
    <t>Туристичко културна манифестација на којој су представљени фолклорни ансамбли из нашег краја и региона. Догађај је окупио велики број учесника различитог узраста од најмлађих предшколаца до ученика средњих школа. Ове године је  учествовало шестстотина извођача програма, такође манифестацију посетило неколико хиљада људи. Циљ ове манифестације је очување традиције, народног стваралаштва и подстицање младих за укључивање у овакве догађаје. Учешће на манифестацији узела су и деца из околине Новог Сада која су у нашем граду боравила на рекреативној настави. За најуспешније такмичаре подељене су и награде. Догађај је пратио завидан бој медија.Учешће на манифестацији узела је фолклорна група из Косовске Митровице.</t>
  </si>
  <si>
    <t xml:space="preserve">Туристичка манифестација која промовише народну традицију, одржана је на Мачковом камену, тромеђи општина Крупањ, Љубовија и Мали Зворник.  У оквиру овог догађаја  организовано је традиционално такмичење у кошењу ручном косом, народни вишебој, који је обухватио надвлачење конопца, скок у даљ и бацање камена са рамена и кување посног пасуља. У оквиру културно уметничког програма  представљено је  културно наслеђе нашег краја. Манифестацију су помогле и две поменуте општине, ово је сам почетак регионалног удруживања и сарадње на организовању манифестација и стварања боље туристичке понуде у регији Подриња. </t>
  </si>
  <si>
    <r>
      <rPr>
        <sz val="11"/>
        <rFont val="Calibri"/>
        <family val="2"/>
      </rPr>
      <t xml:space="preserve"> </t>
    </r>
    <r>
      <rPr>
        <sz val="11"/>
        <rFont val="Calibri"/>
        <family val="2"/>
      </rPr>
      <t>Програм манифестације обухватa сваке године више садржаја:   , изложбу народне радиности као и изложбу производа од меда, ракије, воћа, зимнице, кромпира и  по први пут изложбу олдтајмера популарних "фића". Манифестација је имала и  едукативни део - одржи се предавање на тему савремене пољопривредне производње. Манифестација је  и медијски промовисана (радио и телевизијска реклама, најава у штампаним медијима, учествовање у емисијама, снимање манифестације, прављење прилога о манифестацији, извештај о одржаној манифестацији. За госте,излагаче,  обезбеђена  је храна и освежење. Велики број посетилаца  има  прилику да на многобројним излагачким штандовима види све што је карактеристично за наш крај. Пласирање производње кроз продају домаћих производа и развој сеоског туризма у нашем крају је један од најбитнијих ефеката ове манифестације. На манифестацији је учествовао велики број излагача из региона.</t>
    </r>
  </si>
  <si>
    <r>
      <rPr>
        <sz val="11"/>
        <color indexed="10"/>
        <rFont val="Calibri"/>
        <family val="2"/>
      </rPr>
      <t xml:space="preserve"> </t>
    </r>
    <r>
      <rPr>
        <sz val="11"/>
        <rFont val="Calibri"/>
        <family val="2"/>
      </rPr>
      <t>За извођење радова по урађеној пројектно-техничкој документацији  расписана се јавна набавка мале вредности у две партије. У првој је била израда и постављање кућица одморишта са соларним панелима и пуњачима за мобилне телефоне и окончана је половином децембра 2019.године, постаљање табли и знакова за стазе урађено је у беликом делу, али је због временских прилика прекинуто и биће настављено чим временски услови дозволе. Овај пројекта је изузетно значајан за развој туризма, финансиран је са 4.000.000,00 динара од стране Министарства трговине, туризма и телекомуникација.</t>
    </r>
  </si>
  <si>
    <t xml:space="preserve">Петровдански сабор је манифестација која  је одржава на простору црквеног парка Добри Поток. Програм манифестације садржао је  наступе културно- уметничких друштава. Манифестација се завршава играњем кола за дукат,  најбољи мушки и женски такмичар  награђени су  дукатом.  У такмичењу играња за дукат учествовало је    шездесет пет  такмичара.  Од ове године ова манифестација је проглашена за нематеријално културно добро Србије. </t>
  </si>
</sst>
</file>

<file path=xl/styles.xml><?xml version="1.0" encoding="utf-8"?>
<styleSheet xmlns="http://schemas.openxmlformats.org/spreadsheetml/2006/main">
  <numFmts count="1">
    <numFmt numFmtId="164" formatCode="0.0%"/>
  </numFmts>
  <fonts count="24">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indexed="10"/>
      <name val="Calibri"/>
      <family val="2"/>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sz val="11"/>
      <color rgb="FFFF0000"/>
      <name val="Calibri"/>
      <family val="2"/>
      <scheme val="minor"/>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b/>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name val="Calibri"/>
      <family val="2"/>
      <scheme val="minor"/>
    </font>
    <font>
      <sz val="11"/>
      <name val="Calibri"/>
      <family val="2"/>
      <charset val="238"/>
      <scheme val="minor"/>
    </font>
    <font>
      <sz val="12"/>
      <color theme="1"/>
      <name val="Calibri"/>
      <family val="2"/>
      <scheme val="minor"/>
    </font>
    <font>
      <b/>
      <sz val="10"/>
      <color theme="1"/>
      <name val="Calibri"/>
      <family val="2"/>
      <charset val="204"/>
      <scheme val="minor"/>
    </font>
    <font>
      <sz val="11"/>
      <color theme="1"/>
      <name val="Calibri"/>
      <family val="2"/>
    </font>
    <font>
      <sz val="11"/>
      <color rgb="FFFF0000"/>
      <name val="Calibri"/>
      <family val="2"/>
      <charset val="238"/>
      <scheme val="minor"/>
    </font>
    <font>
      <sz val="11"/>
      <color rgb="FFC00000"/>
      <name val="Calibri"/>
      <family val="2"/>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style="medium">
        <color rgb="FF000000"/>
      </right>
      <top style="medium">
        <color indexed="64"/>
      </top>
      <bottom/>
      <diagonal/>
    </border>
  </borders>
  <cellStyleXfs count="6">
    <xf numFmtId="0" fontId="0" fillId="0" borderId="0"/>
    <xf numFmtId="0" fontId="7" fillId="0" borderId="0"/>
    <xf numFmtId="0" fontId="3" fillId="0" borderId="0"/>
    <xf numFmtId="0" fontId="8" fillId="0" borderId="0" applyBorder="0"/>
    <xf numFmtId="0" fontId="9" fillId="0" borderId="0"/>
    <xf numFmtId="0" fontId="6" fillId="0" borderId="0"/>
  </cellStyleXfs>
  <cellXfs count="117">
    <xf numFmtId="0" fontId="0" fillId="0" borderId="0" xfId="0"/>
    <xf numFmtId="0" fontId="13"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alignment vertical="center" wrapText="1"/>
    </xf>
    <xf numFmtId="49" fontId="0" fillId="0" borderId="0" xfId="0" applyNumberFormat="1"/>
    <xf numFmtId="0" fontId="11" fillId="0" borderId="0" xfId="0" applyFont="1" applyBorder="1" applyAlignment="1">
      <alignment horizontal="left" vertical="top" wrapText="1"/>
    </xf>
    <xf numFmtId="0" fontId="0" fillId="0" borderId="0" xfId="0" applyNumberFormat="1"/>
    <xf numFmtId="0" fontId="0" fillId="0" borderId="0" xfId="0" applyFill="1"/>
    <xf numFmtId="0" fontId="9" fillId="0" borderId="0" xfId="4"/>
    <xf numFmtId="0" fontId="1" fillId="0" borderId="0" xfId="5" applyFont="1" applyAlignment="1">
      <alignment vertical="top"/>
    </xf>
    <xf numFmtId="0" fontId="2" fillId="0" borderId="0" xfId="5" applyFont="1" applyAlignment="1">
      <alignment vertical="top"/>
    </xf>
    <xf numFmtId="0" fontId="6" fillId="0" borderId="0" xfId="5"/>
    <xf numFmtId="0" fontId="1" fillId="0" borderId="0" xfId="5" quotePrefix="1" applyFont="1" applyAlignment="1">
      <alignment vertical="top"/>
    </xf>
    <xf numFmtId="0" fontId="1" fillId="0" borderId="0" xfId="5" applyFont="1" applyAlignment="1"/>
    <xf numFmtId="0" fontId="6"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3" fontId="0" fillId="0" borderId="1" xfId="0" applyNumberFormat="1" applyBorder="1"/>
    <xf numFmtId="0" fontId="0" fillId="3" borderId="0" xfId="0" applyFill="1"/>
    <xf numFmtId="0" fontId="0" fillId="0" borderId="2" xfId="0" applyFont="1" applyBorder="1" applyAlignment="1">
      <alignment horizontal="left" vertical="top"/>
    </xf>
    <xf numFmtId="0" fontId="0" fillId="0" borderId="0" xfId="0" applyFont="1"/>
    <xf numFmtId="0" fontId="14" fillId="2" borderId="16"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0" fillId="0" borderId="14" xfId="0" applyFont="1" applyBorder="1" applyAlignment="1">
      <alignment vertical="center" wrapText="1"/>
    </xf>
    <xf numFmtId="0" fontId="14" fillId="0" borderId="14" xfId="0" applyFont="1" applyBorder="1" applyAlignment="1">
      <alignment vertical="center" wrapText="1"/>
    </xf>
    <xf numFmtId="0" fontId="0" fillId="0" borderId="15" xfId="0" applyFont="1" applyBorder="1" applyAlignment="1">
      <alignment vertical="center" wrapText="1"/>
    </xf>
    <xf numFmtId="0" fontId="0" fillId="0" borderId="1" xfId="0" applyFont="1" applyBorder="1" applyAlignment="1">
      <alignment horizontal="left" vertical="top"/>
    </xf>
    <xf numFmtId="0" fontId="15" fillId="0" borderId="1" xfId="0" applyFont="1" applyBorder="1" applyAlignment="1">
      <alignment horizontal="left" vertical="top"/>
    </xf>
    <xf numFmtId="0" fontId="16" fillId="2" borderId="16"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7" fillId="0" borderId="14" xfId="0" applyFont="1" applyBorder="1" applyAlignment="1">
      <alignment vertical="center" wrapText="1"/>
    </xf>
    <xf numFmtId="0" fontId="18" fillId="0" borderId="0" xfId="0" applyFont="1"/>
    <xf numFmtId="0" fontId="7" fillId="0" borderId="14" xfId="0" applyFont="1" applyBorder="1" applyAlignment="1">
      <alignment vertical="center" wrapText="1"/>
    </xf>
    <xf numFmtId="0" fontId="19" fillId="0" borderId="14" xfId="0" applyFont="1" applyBorder="1" applyAlignment="1">
      <alignment vertical="center" wrapText="1"/>
    </xf>
    <xf numFmtId="0" fontId="14" fillId="0" borderId="2" xfId="0" applyFont="1" applyBorder="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14" fillId="0" borderId="2" xfId="0" applyFont="1" applyBorder="1" applyAlignment="1">
      <alignment horizontal="left" vertical="top"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2"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4" fillId="0" borderId="19" xfId="0" applyFont="1" applyBorder="1" applyAlignment="1">
      <alignment horizontal="left" vertical="top"/>
    </xf>
    <xf numFmtId="0" fontId="14" fillId="0" borderId="0" xfId="0" applyFont="1" applyAlignment="1">
      <alignment horizontal="left" vertical="top"/>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5" xfId="0" applyFont="1" applyBorder="1" applyAlignment="1">
      <alignment horizontal="left" vertical="top" wrapText="1"/>
    </xf>
    <xf numFmtId="0" fontId="0" fillId="0" borderId="10" xfId="0" applyFont="1" applyBorder="1" applyAlignment="1">
      <alignment horizontal="left" vertical="top" wrapText="1"/>
    </xf>
    <xf numFmtId="0" fontId="12" fillId="0" borderId="19" xfId="0" applyFont="1" applyBorder="1" applyAlignment="1">
      <alignment horizontal="left" vertical="top"/>
    </xf>
    <xf numFmtId="0" fontId="12" fillId="0" borderId="0" xfId="0" applyFont="1" applyAlignment="1">
      <alignment horizontal="left" vertical="top"/>
    </xf>
    <xf numFmtId="0" fontId="20" fillId="0" borderId="5" xfId="0" applyFont="1" applyBorder="1" applyAlignment="1">
      <alignment horizontal="center" vertical="center"/>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49" fontId="0" fillId="0" borderId="2" xfId="0" applyNumberFormat="1" applyBorder="1" applyAlignment="1">
      <alignment horizontal="left" vertical="top"/>
    </xf>
    <xf numFmtId="49" fontId="0" fillId="0" borderId="5" xfId="0" applyNumberFormat="1" applyBorder="1" applyAlignment="1">
      <alignment horizontal="left" vertical="top"/>
    </xf>
    <xf numFmtId="49" fontId="0" fillId="0" borderId="10" xfId="0" applyNumberFormat="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0" fillId="3" borderId="2" xfId="0"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9" fillId="0" borderId="4" xfId="0" applyFont="1" applyBorder="1" applyAlignment="1">
      <alignment horizontal="left" vertical="top" wrapText="1"/>
    </xf>
    <xf numFmtId="0" fontId="16" fillId="0" borderId="2"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5" fillId="0" borderId="6" xfId="0" applyFont="1" applyBorder="1" applyAlignment="1">
      <alignment horizontal="left" vertical="top" wrapText="1"/>
    </xf>
    <xf numFmtId="0" fontId="17"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21" fillId="0" borderId="6" xfId="0" applyFont="1" applyBorder="1" applyAlignment="1">
      <alignment horizontal="left" vertical="top" wrapText="1"/>
    </xf>
    <xf numFmtId="0" fontId="17" fillId="0" borderId="6" xfId="0" applyFont="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22" fillId="0" borderId="5" xfId="0" applyFont="1" applyBorder="1" applyAlignment="1">
      <alignment horizontal="left" vertical="top" wrapText="1"/>
    </xf>
    <xf numFmtId="0" fontId="22" fillId="0" borderId="10" xfId="0" applyFont="1" applyBorder="1" applyAlignment="1">
      <alignment horizontal="left" vertical="top" wrapText="1"/>
    </xf>
    <xf numFmtId="0" fontId="23" fillId="0" borderId="7" xfId="0" applyFont="1" applyBorder="1" applyAlignment="1">
      <alignment horizontal="left" vertical="top" wrapText="1"/>
    </xf>
    <xf numFmtId="0" fontId="23" fillId="0" borderId="8" xfId="0" applyFont="1" applyBorder="1" applyAlignment="1">
      <alignment horizontal="left" vertical="top" wrapText="1"/>
    </xf>
    <xf numFmtId="0" fontId="23" fillId="0" borderId="11" xfId="0" applyFont="1" applyBorder="1" applyAlignment="1">
      <alignment horizontal="left" vertical="top" wrapText="1"/>
    </xf>
    <xf numFmtId="0" fontId="23" fillId="0" borderId="0" xfId="0" applyFont="1" applyBorder="1" applyAlignment="1">
      <alignment horizontal="left" vertical="top" wrapText="1"/>
    </xf>
    <xf numFmtId="0" fontId="23" fillId="0" borderId="12" xfId="0" applyFont="1" applyBorder="1" applyAlignment="1">
      <alignment horizontal="left" vertical="top" wrapText="1"/>
    </xf>
    <xf numFmtId="0" fontId="23" fillId="0" borderId="9" xfId="0" applyFont="1" applyBorder="1" applyAlignment="1">
      <alignment horizontal="left" vertical="top" wrapText="1"/>
    </xf>
    <xf numFmtId="0" fontId="23" fillId="0" borderId="5" xfId="0" applyFont="1" applyBorder="1" applyAlignment="1">
      <alignment horizontal="left" vertical="top" wrapText="1"/>
    </xf>
    <xf numFmtId="0" fontId="23" fillId="0" borderId="10" xfId="0" applyFont="1" applyBorder="1" applyAlignment="1">
      <alignment horizontal="left" vertical="top" wrapText="1"/>
    </xf>
    <xf numFmtId="0" fontId="7" fillId="0" borderId="15" xfId="0" applyFont="1" applyBorder="1" applyAlignment="1">
      <alignment vertical="center"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E42" sqref="E42"/>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48" t="s">
        <v>0</v>
      </c>
      <c r="E1" s="48"/>
      <c r="F1" s="48"/>
      <c r="G1" s="48"/>
      <c r="H1" s="48"/>
      <c r="I1" s="48"/>
      <c r="J1" s="48"/>
      <c r="K1" s="48"/>
      <c r="L1" s="48"/>
      <c r="P1" t="s">
        <v>277</v>
      </c>
    </row>
    <row r="2" spans="2:16" ht="15.75" thickBot="1">
      <c r="B2" t="s">
        <v>276</v>
      </c>
      <c r="C2" s="15">
        <f>VLOOKUP(D2,Sheet4!A1:B145,2,FALSE)</f>
        <v>51</v>
      </c>
      <c r="D2" s="58" t="s">
        <v>134</v>
      </c>
      <c r="E2" s="59"/>
      <c r="F2" s="59"/>
      <c r="G2" s="59"/>
      <c r="H2" s="59"/>
      <c r="I2" s="59"/>
      <c r="J2" s="59"/>
      <c r="K2" s="59"/>
      <c r="L2" s="60"/>
      <c r="M2" s="19" t="s">
        <v>297</v>
      </c>
      <c r="N2" s="19" t="s">
        <v>298</v>
      </c>
      <c r="O2" s="19" t="s">
        <v>299</v>
      </c>
      <c r="P2" s="19" t="s">
        <v>278</v>
      </c>
    </row>
    <row r="3" spans="2:16" ht="15.75" thickBot="1">
      <c r="B3" t="s">
        <v>5</v>
      </c>
      <c r="C3" s="16" t="s">
        <v>37</v>
      </c>
      <c r="D3" s="55" t="s">
        <v>18</v>
      </c>
      <c r="E3" s="43"/>
      <c r="F3" s="43"/>
      <c r="G3" s="43"/>
      <c r="H3" s="43"/>
      <c r="I3" s="43"/>
      <c r="J3" s="43"/>
      <c r="K3" s="43"/>
      <c r="L3" s="44"/>
      <c r="M3" s="21">
        <v>26902</v>
      </c>
      <c r="N3" s="21">
        <v>36104</v>
      </c>
      <c r="O3" s="21">
        <v>14803</v>
      </c>
      <c r="P3" s="20">
        <f>O3/N3</f>
        <v>0.41000997119432747</v>
      </c>
    </row>
    <row r="4" spans="2:16" ht="15.75" thickBot="1">
      <c r="B4" t="s">
        <v>11</v>
      </c>
      <c r="C4" s="55" t="s">
        <v>279</v>
      </c>
      <c r="D4" s="56"/>
      <c r="E4" s="56"/>
      <c r="F4" s="57"/>
    </row>
    <row r="6" spans="2:16" ht="15.75" thickBot="1">
      <c r="B6" s="70" t="s">
        <v>8</v>
      </c>
      <c r="C6" s="70"/>
      <c r="D6" s="70"/>
      <c r="E6" s="70"/>
      <c r="F6" s="70"/>
    </row>
    <row r="7" spans="2:16">
      <c r="B7" s="49" t="s">
        <v>352</v>
      </c>
      <c r="C7" s="50"/>
      <c r="D7" s="50"/>
      <c r="E7" s="50"/>
      <c r="F7" s="51"/>
    </row>
    <row r="8" spans="2:16">
      <c r="B8" s="71"/>
      <c r="C8" s="72"/>
      <c r="D8" s="72"/>
      <c r="E8" s="72"/>
      <c r="F8" s="73"/>
    </row>
    <row r="9" spans="2:16">
      <c r="B9" s="71"/>
      <c r="C9" s="72"/>
      <c r="D9" s="72"/>
      <c r="E9" s="72"/>
      <c r="F9" s="73"/>
    </row>
    <row r="10" spans="2:16">
      <c r="B10" s="71"/>
      <c r="C10" s="72"/>
      <c r="D10" s="72"/>
      <c r="E10" s="72"/>
      <c r="F10" s="73"/>
    </row>
    <row r="11" spans="2:16">
      <c r="B11" s="71"/>
      <c r="C11" s="72"/>
      <c r="D11" s="72"/>
      <c r="E11" s="72"/>
      <c r="F11" s="73"/>
    </row>
    <row r="12" spans="2:16">
      <c r="B12" s="71"/>
      <c r="C12" s="72"/>
      <c r="D12" s="72"/>
      <c r="E12" s="72"/>
      <c r="F12" s="73"/>
    </row>
    <row r="13" spans="2:16">
      <c r="B13" s="71"/>
      <c r="C13" s="72"/>
      <c r="D13" s="72"/>
      <c r="E13" s="72"/>
      <c r="F13" s="73"/>
    </row>
    <row r="14" spans="2:16">
      <c r="B14" s="71"/>
      <c r="C14" s="72"/>
      <c r="D14" s="72"/>
      <c r="E14" s="72"/>
      <c r="F14" s="73"/>
    </row>
    <row r="15" spans="2:16">
      <c r="B15" s="71"/>
      <c r="C15" s="72"/>
      <c r="D15" s="72"/>
      <c r="E15" s="72"/>
      <c r="F15" s="73"/>
    </row>
    <row r="16" spans="2:16">
      <c r="B16" s="71"/>
      <c r="C16" s="72"/>
      <c r="D16" s="72"/>
      <c r="E16" s="72"/>
      <c r="F16" s="73"/>
    </row>
    <row r="17" spans="2:13">
      <c r="B17" s="71"/>
      <c r="C17" s="72"/>
      <c r="D17" s="72"/>
      <c r="E17" s="72"/>
      <c r="F17" s="73"/>
    </row>
    <row r="18" spans="2:13">
      <c r="B18" s="71"/>
      <c r="C18" s="72"/>
      <c r="D18" s="72"/>
      <c r="E18" s="72"/>
      <c r="F18" s="73"/>
    </row>
    <row r="19" spans="2:13">
      <c r="B19" s="71"/>
      <c r="C19" s="72"/>
      <c r="D19" s="72"/>
      <c r="E19" s="72"/>
      <c r="F19" s="73"/>
    </row>
    <row r="20" spans="2:13">
      <c r="B20" s="71"/>
      <c r="C20" s="72"/>
      <c r="D20" s="72"/>
      <c r="E20" s="72"/>
      <c r="F20" s="73"/>
    </row>
    <row r="21" spans="2:13">
      <c r="B21" s="71"/>
      <c r="C21" s="72"/>
      <c r="D21" s="72"/>
      <c r="E21" s="72"/>
      <c r="F21" s="73"/>
    </row>
    <row r="22" spans="2:13" ht="10.5" customHeight="1">
      <c r="B22" s="71"/>
      <c r="C22" s="72"/>
      <c r="D22" s="72"/>
      <c r="E22" s="72"/>
      <c r="F22" s="73"/>
    </row>
    <row r="23" spans="2:13">
      <c r="B23" s="71"/>
      <c r="C23" s="72"/>
      <c r="D23" s="72"/>
      <c r="E23" s="72"/>
      <c r="F23" s="73"/>
    </row>
    <row r="24" spans="2:13" hidden="1">
      <c r="B24" s="71"/>
      <c r="C24" s="72"/>
      <c r="D24" s="72"/>
      <c r="E24" s="72"/>
      <c r="F24" s="73"/>
    </row>
    <row r="25" spans="2:13" ht="15.75" thickBot="1">
      <c r="B25" s="52"/>
      <c r="C25" s="53"/>
      <c r="D25" s="53"/>
      <c r="E25" s="53"/>
      <c r="F25" s="54"/>
    </row>
    <row r="26" spans="2:13" ht="15.75" thickBot="1"/>
    <row r="27" spans="2:13" ht="24.75" customHeight="1" thickBot="1">
      <c r="B27" s="23" t="s">
        <v>9</v>
      </c>
      <c r="C27" s="40" t="s">
        <v>303</v>
      </c>
      <c r="D27" s="41"/>
      <c r="E27" s="41"/>
      <c r="F27" s="42"/>
      <c r="G27" s="24"/>
      <c r="H27" s="24"/>
      <c r="I27" s="24"/>
      <c r="J27" s="24"/>
      <c r="K27" s="24"/>
      <c r="L27" s="24"/>
      <c r="M27" s="24"/>
    </row>
    <row r="28" spans="2:13" ht="15.75" customHeight="1" thickBot="1">
      <c r="B28" s="46" t="s">
        <v>1</v>
      </c>
      <c r="C28" s="46" t="s">
        <v>2</v>
      </c>
      <c r="D28" s="25" t="s">
        <v>3</v>
      </c>
      <c r="E28" s="25" t="s">
        <v>4</v>
      </c>
      <c r="F28" s="46" t="s">
        <v>302</v>
      </c>
      <c r="G28" s="61" t="s">
        <v>15</v>
      </c>
      <c r="H28" s="62"/>
      <c r="I28" s="62"/>
      <c r="J28" s="62"/>
      <c r="K28" s="62"/>
      <c r="L28" s="62"/>
      <c r="M28" s="62"/>
    </row>
    <row r="29" spans="2:13" ht="30.75" thickBot="1">
      <c r="B29" s="47"/>
      <c r="C29" s="47"/>
      <c r="D29" s="26" t="s">
        <v>300</v>
      </c>
      <c r="E29" s="26" t="s">
        <v>301</v>
      </c>
      <c r="F29" s="47"/>
      <c r="G29" s="49" t="s">
        <v>353</v>
      </c>
      <c r="H29" s="63"/>
      <c r="I29" s="63"/>
      <c r="J29" s="63"/>
      <c r="K29" s="63"/>
      <c r="L29" s="63"/>
      <c r="M29" s="64"/>
    </row>
    <row r="30" spans="2:13" ht="30.75" thickBot="1">
      <c r="B30" s="27" t="s">
        <v>304</v>
      </c>
      <c r="C30" s="38" t="s">
        <v>306</v>
      </c>
      <c r="D30" s="38">
        <v>18000</v>
      </c>
      <c r="E30" s="38">
        <v>25000</v>
      </c>
      <c r="F30" s="116">
        <v>26300</v>
      </c>
      <c r="G30" s="65"/>
      <c r="H30" s="66"/>
      <c r="I30" s="66"/>
      <c r="J30" s="66"/>
      <c r="K30" s="66"/>
      <c r="L30" s="66"/>
      <c r="M30" s="67"/>
    </row>
    <row r="31" spans="2:13" ht="28.5" customHeight="1" thickBot="1">
      <c r="B31" s="29" t="s">
        <v>12</v>
      </c>
      <c r="C31" s="82" t="s">
        <v>305</v>
      </c>
      <c r="D31" s="83"/>
      <c r="E31" s="83"/>
      <c r="F31" s="84"/>
      <c r="G31" s="24"/>
      <c r="H31" s="24"/>
      <c r="I31" s="24"/>
      <c r="J31" s="24"/>
      <c r="K31" s="24"/>
      <c r="L31" s="24"/>
      <c r="M31" s="24"/>
    </row>
    <row r="32" spans="2:13" ht="28.5" customHeight="1">
      <c r="B32" s="1"/>
      <c r="C32" s="5"/>
      <c r="D32" s="5"/>
      <c r="E32" s="5"/>
      <c r="F32" s="5"/>
    </row>
    <row r="33" spans="2:6" ht="30.75" customHeight="1">
      <c r="B33" s="1"/>
      <c r="C33" s="2"/>
      <c r="D33" s="3"/>
      <c r="E33" s="3"/>
      <c r="F33" s="3"/>
    </row>
  </sheetData>
  <mergeCells count="13">
    <mergeCell ref="D1:L1"/>
    <mergeCell ref="C4:F4"/>
    <mergeCell ref="D2:L2"/>
    <mergeCell ref="D3:L3"/>
    <mergeCell ref="G28:M28"/>
    <mergeCell ref="G29:M30"/>
    <mergeCell ref="B6:F6"/>
    <mergeCell ref="B7:F25"/>
    <mergeCell ref="C27:F27"/>
    <mergeCell ref="C31:F31"/>
    <mergeCell ref="B28:B29"/>
    <mergeCell ref="C28:C29"/>
    <mergeCell ref="F28:F29"/>
  </mergeCells>
  <pageMargins left="0.7" right="0.7" top="0.75" bottom="0.75" header="0.3" footer="0.3"/>
  <pageSetup scale="65"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33"/>
  <sheetViews>
    <sheetView topLeftCell="B1" workbookViewId="0">
      <selection activeCell="B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7109375"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1502-0001</v>
      </c>
      <c r="C4" t="s">
        <v>101</v>
      </c>
      <c r="D4" s="18" t="s">
        <v>50</v>
      </c>
      <c r="E4" s="55" t="s">
        <v>256</v>
      </c>
      <c r="F4" s="43"/>
      <c r="G4" s="43"/>
      <c r="H4" s="43"/>
      <c r="I4" s="43"/>
      <c r="J4" s="43"/>
      <c r="K4" s="43"/>
      <c r="L4" s="43"/>
      <c r="M4" s="44"/>
      <c r="N4" s="21">
        <v>6433</v>
      </c>
      <c r="O4" s="21">
        <v>8763</v>
      </c>
      <c r="P4" s="21">
        <v>8704</v>
      </c>
      <c r="Q4" s="20">
        <f>P4/O4</f>
        <v>0.99326714595458176</v>
      </c>
    </row>
    <row r="5" spans="1:17" ht="15.75" thickBot="1">
      <c r="C5" t="s">
        <v>11</v>
      </c>
      <c r="D5" s="74" t="s">
        <v>280</v>
      </c>
      <c r="E5" s="75"/>
      <c r="F5" s="75"/>
      <c r="G5" s="76"/>
    </row>
    <row r="7" spans="1:17" ht="15.75" thickBot="1">
      <c r="C7" s="70" t="s">
        <v>14</v>
      </c>
      <c r="D7" s="70"/>
      <c r="E7" s="70"/>
      <c r="F7" s="70"/>
      <c r="G7" s="70"/>
    </row>
    <row r="8" spans="1:17">
      <c r="C8" s="49" t="s">
        <v>310</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24" customHeight="1" thickBot="1">
      <c r="C28" s="30" t="s">
        <v>10</v>
      </c>
      <c r="D28" s="45" t="s">
        <v>307</v>
      </c>
      <c r="E28" s="80"/>
      <c r="F28" s="80"/>
      <c r="G28" s="81"/>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311</v>
      </c>
      <c r="I30" s="50"/>
      <c r="J30" s="50"/>
      <c r="K30" s="50"/>
      <c r="L30" s="50"/>
      <c r="M30" s="50"/>
      <c r="N30" s="51"/>
    </row>
    <row r="31" spans="3:14" ht="45.75" thickBot="1">
      <c r="C31" s="27" t="s">
        <v>308</v>
      </c>
      <c r="D31" s="38" t="s">
        <v>343</v>
      </c>
      <c r="E31" s="38">
        <v>25</v>
      </c>
      <c r="F31" s="38">
        <v>25</v>
      </c>
      <c r="G31" s="38">
        <v>25</v>
      </c>
      <c r="H31" s="52"/>
      <c r="I31" s="53"/>
      <c r="J31" s="53"/>
      <c r="K31" s="53"/>
      <c r="L31" s="53"/>
      <c r="M31" s="53"/>
      <c r="N31" s="54"/>
    </row>
    <row r="32" spans="3:14" ht="28.5" customHeight="1" thickBot="1">
      <c r="C32" s="29" t="s">
        <v>12</v>
      </c>
      <c r="D32" s="82" t="s">
        <v>309</v>
      </c>
      <c r="E32" s="83"/>
      <c r="F32" s="83"/>
      <c r="G32" s="84"/>
    </row>
    <row r="33" spans="3:7" ht="28.5" customHeight="1">
      <c r="C33" s="1"/>
      <c r="D33" s="2"/>
      <c r="E33" s="3"/>
      <c r="F33" s="3"/>
      <c r="G33" s="3"/>
    </row>
  </sheetData>
  <mergeCells count="13">
    <mergeCell ref="E2:M2"/>
    <mergeCell ref="E3:M3"/>
    <mergeCell ref="C7:G7"/>
    <mergeCell ref="C8:G26"/>
    <mergeCell ref="D28:G28"/>
    <mergeCell ref="C29:C30"/>
    <mergeCell ref="D29:D30"/>
    <mergeCell ref="G29:G30"/>
    <mergeCell ref="D32:G32"/>
    <mergeCell ref="E4:M4"/>
    <mergeCell ref="H29:N29"/>
    <mergeCell ref="H30:N31"/>
    <mergeCell ref="D5:G5"/>
  </mergeCells>
  <pageMargins left="0.7" right="0.7" top="0.75" bottom="0.75" header="0.3" footer="0.3"/>
  <pageSetup paperSize="9" scale="80" orientation="portrait"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B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1502-0002</v>
      </c>
      <c r="C4" t="s">
        <v>101</v>
      </c>
      <c r="D4" s="18" t="s">
        <v>51</v>
      </c>
      <c r="E4" s="55" t="s">
        <v>64</v>
      </c>
      <c r="F4" s="43"/>
      <c r="G4" s="43"/>
      <c r="H4" s="43"/>
      <c r="I4" s="43"/>
      <c r="J4" s="43"/>
      <c r="K4" s="43"/>
      <c r="L4" s="43"/>
      <c r="M4" s="44"/>
      <c r="N4" s="21">
        <v>540</v>
      </c>
      <c r="O4" s="21">
        <v>906</v>
      </c>
      <c r="P4" s="21">
        <v>904</v>
      </c>
      <c r="Q4" s="20">
        <f>P4/O4</f>
        <v>0.99779249448123619</v>
      </c>
    </row>
    <row r="5" spans="1:17" ht="15.75" thickBot="1">
      <c r="C5" t="s">
        <v>11</v>
      </c>
      <c r="D5" s="74" t="s">
        <v>280</v>
      </c>
      <c r="E5" s="75"/>
      <c r="F5" s="75"/>
      <c r="G5" s="76"/>
    </row>
    <row r="7" spans="1:17" ht="15.75" thickBot="1">
      <c r="C7" s="70" t="s">
        <v>14</v>
      </c>
      <c r="D7" s="70"/>
      <c r="E7" s="70"/>
      <c r="F7" s="70"/>
      <c r="G7" s="70"/>
    </row>
    <row r="8" spans="1:17">
      <c r="C8" s="49" t="s">
        <v>351</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33" customHeight="1" thickBot="1">
      <c r="C28" s="30" t="s">
        <v>10</v>
      </c>
      <c r="D28" s="45" t="s">
        <v>312</v>
      </c>
      <c r="E28" s="80"/>
      <c r="F28" s="80"/>
      <c r="G28" s="81"/>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315</v>
      </c>
      <c r="I30" s="50"/>
      <c r="J30" s="50"/>
      <c r="K30" s="50"/>
      <c r="L30" s="50"/>
      <c r="M30" s="50"/>
      <c r="N30" s="51"/>
    </row>
    <row r="31" spans="3:14" ht="45.75" thickBot="1">
      <c r="C31" s="27" t="s">
        <v>314</v>
      </c>
      <c r="D31" s="38" t="s">
        <v>313</v>
      </c>
      <c r="E31" s="38">
        <v>17</v>
      </c>
      <c r="F31" s="38">
        <v>18</v>
      </c>
      <c r="G31" s="38">
        <v>18</v>
      </c>
      <c r="H31" s="52"/>
      <c r="I31" s="53"/>
      <c r="J31" s="53"/>
      <c r="K31" s="53"/>
      <c r="L31" s="53"/>
      <c r="M31" s="53"/>
      <c r="N31" s="54"/>
    </row>
    <row r="32" spans="3:14" ht="28.5" customHeight="1" thickBot="1">
      <c r="C32" s="29" t="s">
        <v>12</v>
      </c>
      <c r="D32" s="82" t="s">
        <v>354</v>
      </c>
      <c r="E32" s="83"/>
      <c r="F32" s="83"/>
      <c r="G32" s="84"/>
    </row>
    <row r="33" spans="3:7" ht="28.5" customHeight="1">
      <c r="C33" s="1"/>
      <c r="D33" s="2"/>
      <c r="E33" s="3"/>
      <c r="F33" s="3"/>
      <c r="G33" s="3"/>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80" orientation="portrait"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B34" sqref="A34:XFD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1502-1502-П1</v>
      </c>
      <c r="C4" t="s">
        <v>100</v>
      </c>
      <c r="D4" s="22" t="s">
        <v>281</v>
      </c>
      <c r="E4" s="85" t="s">
        <v>282</v>
      </c>
      <c r="F4" s="86" t="s">
        <v>282</v>
      </c>
      <c r="G4" s="86" t="s">
        <v>282</v>
      </c>
      <c r="H4" s="86" t="s">
        <v>282</v>
      </c>
      <c r="I4" s="86" t="s">
        <v>282</v>
      </c>
      <c r="J4" s="86" t="s">
        <v>282</v>
      </c>
      <c r="K4" s="86" t="s">
        <v>282</v>
      </c>
      <c r="L4" s="86" t="s">
        <v>282</v>
      </c>
      <c r="M4" s="87" t="s">
        <v>282</v>
      </c>
      <c r="N4" s="21">
        <v>138</v>
      </c>
      <c r="O4" s="21">
        <v>318</v>
      </c>
      <c r="P4" s="21">
        <v>316</v>
      </c>
      <c r="Q4" s="20">
        <f>P4/O4</f>
        <v>0.99371069182389937</v>
      </c>
    </row>
    <row r="5" spans="1:17" ht="15.75" thickBot="1">
      <c r="C5" t="s">
        <v>11</v>
      </c>
      <c r="D5" s="74" t="s">
        <v>280</v>
      </c>
      <c r="E5" s="75"/>
      <c r="F5" s="75"/>
      <c r="G5" s="76"/>
    </row>
    <row r="7" spans="1:17" ht="15.75" thickBot="1">
      <c r="C7" s="70" t="s">
        <v>14</v>
      </c>
      <c r="D7" s="70"/>
      <c r="E7" s="70"/>
      <c r="F7" s="70"/>
      <c r="G7" s="70"/>
    </row>
    <row r="8" spans="1:17">
      <c r="C8" s="49" t="s">
        <v>355</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50.25" customHeight="1" thickBot="1">
      <c r="C28" s="30" t="s">
        <v>10</v>
      </c>
      <c r="D28" s="45" t="s">
        <v>318</v>
      </c>
      <c r="E28" s="80"/>
      <c r="F28" s="80"/>
      <c r="G28" s="81"/>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320</v>
      </c>
      <c r="I30" s="50"/>
      <c r="J30" s="50"/>
      <c r="K30" s="50"/>
      <c r="L30" s="50"/>
      <c r="M30" s="50"/>
      <c r="N30" s="51"/>
    </row>
    <row r="31" spans="3:14" ht="30.75" thickBot="1">
      <c r="C31" s="27" t="s">
        <v>317</v>
      </c>
      <c r="D31" s="38" t="s">
        <v>319</v>
      </c>
      <c r="E31" s="38">
        <v>350</v>
      </c>
      <c r="F31" s="38">
        <v>400</v>
      </c>
      <c r="G31" s="38">
        <v>600</v>
      </c>
      <c r="H31" s="52"/>
      <c r="I31" s="53"/>
      <c r="J31" s="53"/>
      <c r="K31" s="53"/>
      <c r="L31" s="53"/>
      <c r="M31" s="53"/>
      <c r="N31" s="54"/>
    </row>
    <row r="32" spans="3:14" ht="31.5" customHeight="1" thickBot="1">
      <c r="C32" s="29" t="s">
        <v>12</v>
      </c>
      <c r="D32" s="82" t="s">
        <v>316</v>
      </c>
      <c r="E32" s="83"/>
      <c r="F32" s="83"/>
      <c r="G32" s="84"/>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ignoredErrors>
    <ignoredError sqref="D3"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G39" sqref="G3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1502-1502-П2</v>
      </c>
      <c r="C4" t="s">
        <v>100</v>
      </c>
      <c r="D4" s="22" t="s">
        <v>284</v>
      </c>
      <c r="E4" s="85" t="s">
        <v>283</v>
      </c>
      <c r="F4" s="86" t="s">
        <v>283</v>
      </c>
      <c r="G4" s="86" t="s">
        <v>283</v>
      </c>
      <c r="H4" s="86" t="s">
        <v>283</v>
      </c>
      <c r="I4" s="86" t="s">
        <v>283</v>
      </c>
      <c r="J4" s="86" t="s">
        <v>283</v>
      </c>
      <c r="K4" s="86" t="s">
        <v>283</v>
      </c>
      <c r="L4" s="86" t="s">
        <v>283</v>
      </c>
      <c r="M4" s="87" t="s">
        <v>283</v>
      </c>
      <c r="N4" s="21">
        <v>104</v>
      </c>
      <c r="O4" s="21">
        <v>104</v>
      </c>
      <c r="P4" s="21">
        <v>104</v>
      </c>
      <c r="Q4" s="20">
        <f>P4/O4</f>
        <v>1</v>
      </c>
    </row>
    <row r="5" spans="1:17" ht="15.75" thickBot="1">
      <c r="C5" t="s">
        <v>11</v>
      </c>
      <c r="D5" s="74" t="s">
        <v>280</v>
      </c>
      <c r="E5" s="75"/>
      <c r="F5" s="75"/>
      <c r="G5" s="76"/>
    </row>
    <row r="7" spans="1:17" ht="15.75" thickBot="1">
      <c r="C7" s="70" t="s">
        <v>14</v>
      </c>
      <c r="D7" s="70"/>
      <c r="E7" s="70"/>
      <c r="F7" s="70"/>
      <c r="G7" s="70"/>
    </row>
    <row r="8" spans="1:17">
      <c r="C8" s="49" t="s">
        <v>356</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36.75" customHeight="1" thickBot="1">
      <c r="C28" s="31" t="s">
        <v>10</v>
      </c>
      <c r="D28" s="91" t="s">
        <v>321</v>
      </c>
      <c r="E28" s="92"/>
      <c r="F28" s="92"/>
      <c r="G28" s="93"/>
    </row>
    <row r="29" spans="3:14" ht="15.75" customHeight="1" thickBot="1">
      <c r="C29" s="94" t="s">
        <v>1</v>
      </c>
      <c r="D29" s="94" t="s">
        <v>2</v>
      </c>
      <c r="E29" s="32" t="s">
        <v>3</v>
      </c>
      <c r="F29" s="32" t="s">
        <v>4</v>
      </c>
      <c r="G29" s="94" t="s">
        <v>302</v>
      </c>
      <c r="H29" s="68" t="s">
        <v>15</v>
      </c>
      <c r="I29" s="69"/>
      <c r="J29" s="69"/>
      <c r="K29" s="69"/>
      <c r="L29" s="69"/>
      <c r="M29" s="69"/>
      <c r="N29" s="69"/>
    </row>
    <row r="30" spans="3:14" ht="32.25" thickBot="1">
      <c r="C30" s="95"/>
      <c r="D30" s="95"/>
      <c r="E30" s="33" t="s">
        <v>300</v>
      </c>
      <c r="F30" s="33" t="s">
        <v>301</v>
      </c>
      <c r="G30" s="95"/>
      <c r="H30" s="49" t="s">
        <v>323</v>
      </c>
      <c r="I30" s="50"/>
      <c r="J30" s="50"/>
      <c r="K30" s="50"/>
      <c r="L30" s="50"/>
      <c r="M30" s="50"/>
      <c r="N30" s="51"/>
    </row>
    <row r="31" spans="3:14" ht="16.5" thickBot="1">
      <c r="C31" s="34" t="s">
        <v>324</v>
      </c>
      <c r="D31" s="39"/>
      <c r="E31" s="39">
        <v>180</v>
      </c>
      <c r="F31" s="39">
        <v>200</v>
      </c>
      <c r="G31" s="39">
        <v>200</v>
      </c>
      <c r="H31" s="52"/>
      <c r="I31" s="53"/>
      <c r="J31" s="53"/>
      <c r="K31" s="53"/>
      <c r="L31" s="53"/>
      <c r="M31" s="53"/>
      <c r="N31" s="54"/>
    </row>
    <row r="32" spans="3:14" ht="20.25" customHeight="1" thickBot="1">
      <c r="C32" s="35" t="s">
        <v>12</v>
      </c>
      <c r="D32" s="88" t="s">
        <v>322</v>
      </c>
      <c r="E32" s="89"/>
      <c r="F32" s="89"/>
      <c r="G32" s="90"/>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J38" sqref="J3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1502-1502-П3</v>
      </c>
      <c r="C4" t="s">
        <v>100</v>
      </c>
      <c r="D4" s="22" t="s">
        <v>286</v>
      </c>
      <c r="E4" s="85" t="s">
        <v>285</v>
      </c>
      <c r="F4" s="86" t="s">
        <v>285</v>
      </c>
      <c r="G4" s="86" t="s">
        <v>285</v>
      </c>
      <c r="H4" s="86" t="s">
        <v>285</v>
      </c>
      <c r="I4" s="86" t="s">
        <v>285</v>
      </c>
      <c r="J4" s="86" t="s">
        <v>285</v>
      </c>
      <c r="K4" s="86" t="s">
        <v>285</v>
      </c>
      <c r="L4" s="86" t="s">
        <v>285</v>
      </c>
      <c r="M4" s="87" t="s">
        <v>285</v>
      </c>
      <c r="N4" s="21">
        <v>295</v>
      </c>
      <c r="O4" s="21">
        <v>295</v>
      </c>
      <c r="P4" s="21">
        <v>293</v>
      </c>
      <c r="Q4" s="20">
        <f>P4/O4</f>
        <v>0.99322033898305084</v>
      </c>
    </row>
    <row r="5" spans="1:17" ht="15.75" thickBot="1">
      <c r="C5" t="s">
        <v>11</v>
      </c>
      <c r="D5" s="74" t="s">
        <v>280</v>
      </c>
      <c r="E5" s="75"/>
      <c r="F5" s="75"/>
      <c r="G5" s="76"/>
    </row>
    <row r="7" spans="1:17" ht="15.75" thickBot="1">
      <c r="C7" s="70" t="s">
        <v>14</v>
      </c>
      <c r="D7" s="70"/>
      <c r="E7" s="70"/>
      <c r="F7" s="70"/>
      <c r="G7" s="70"/>
    </row>
    <row r="8" spans="1:17">
      <c r="C8" s="97" t="s">
        <v>357</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c r="K16" s="37"/>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50.25" customHeight="1" thickBot="1">
      <c r="C28" s="30" t="s">
        <v>10</v>
      </c>
      <c r="D28" s="82" t="s">
        <v>336</v>
      </c>
      <c r="E28" s="83"/>
      <c r="F28" s="83"/>
      <c r="G28" s="84"/>
    </row>
    <row r="29" spans="3:14" ht="15.75" customHeight="1" thickBot="1">
      <c r="C29" s="46" t="s">
        <v>1</v>
      </c>
      <c r="D29" s="46" t="s">
        <v>2</v>
      </c>
      <c r="E29" s="25" t="s">
        <v>3</v>
      </c>
      <c r="F29" s="96" t="s">
        <v>4</v>
      </c>
      <c r="G29" s="46" t="s">
        <v>302</v>
      </c>
      <c r="H29" s="68" t="s">
        <v>15</v>
      </c>
      <c r="I29" s="69"/>
      <c r="J29" s="69"/>
      <c r="K29" s="69"/>
      <c r="L29" s="69"/>
      <c r="M29" s="69"/>
      <c r="N29" s="69"/>
    </row>
    <row r="30" spans="3:14" ht="30.75" thickBot="1">
      <c r="C30" s="47"/>
      <c r="D30" s="47"/>
      <c r="E30" s="26" t="s">
        <v>300</v>
      </c>
      <c r="F30" s="47"/>
      <c r="G30" s="47"/>
      <c r="H30" s="49" t="s">
        <v>344</v>
      </c>
      <c r="I30" s="50"/>
      <c r="J30" s="50"/>
      <c r="K30" s="50"/>
      <c r="L30" s="50"/>
      <c r="M30" s="50"/>
      <c r="N30" s="51"/>
    </row>
    <row r="31" spans="3:14" ht="15.75" thickBot="1">
      <c r="C31" s="27" t="s">
        <v>337</v>
      </c>
      <c r="D31" s="38" t="s">
        <v>338</v>
      </c>
      <c r="E31" s="38">
        <v>110</v>
      </c>
      <c r="F31" s="36">
        <v>120</v>
      </c>
      <c r="G31" s="38">
        <v>140</v>
      </c>
      <c r="H31" s="52"/>
      <c r="I31" s="53"/>
      <c r="J31" s="53"/>
      <c r="K31" s="53"/>
      <c r="L31" s="53"/>
      <c r="M31" s="53"/>
      <c r="N31" s="54"/>
    </row>
    <row r="32" spans="3:14" ht="28.5" customHeight="1" thickBot="1">
      <c r="C32" s="29" t="s">
        <v>12</v>
      </c>
      <c r="D32" s="82" t="s">
        <v>322</v>
      </c>
      <c r="E32" s="83"/>
      <c r="F32" s="83"/>
      <c r="G32" s="84"/>
    </row>
    <row r="33" spans="3:7" ht="28.5" customHeight="1">
      <c r="C33" s="1"/>
      <c r="D33" s="2"/>
      <c r="E33" s="3"/>
      <c r="F33" s="3"/>
      <c r="G33" s="3"/>
    </row>
  </sheetData>
  <mergeCells count="14">
    <mergeCell ref="C8:G26"/>
    <mergeCell ref="E2:M2"/>
    <mergeCell ref="E3:M3"/>
    <mergeCell ref="E4:M4"/>
    <mergeCell ref="D5:G5"/>
    <mergeCell ref="C7:G7"/>
    <mergeCell ref="D28:G28"/>
    <mergeCell ref="C29:C30"/>
    <mergeCell ref="D29:D30"/>
    <mergeCell ref="G29:G30"/>
    <mergeCell ref="H29:N29"/>
    <mergeCell ref="H30:N31"/>
    <mergeCell ref="F29:F30"/>
    <mergeCell ref="D32:G32"/>
  </mergeCells>
  <pageMargins left="0.7" right="0.7" top="0.75" bottom="0.75" header="0.3" footer="0.3"/>
  <pageSetup paperSize="9" scale="80" orientation="portrait" verticalDpi="0" r:id="rId1"/>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K42" sqref="K4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b">
        <f>G301=+'програм 4'!$D$2</f>
        <v>0</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1502-1502-П4</v>
      </c>
      <c r="C4" t="s">
        <v>100</v>
      </c>
      <c r="D4" s="22" t="s">
        <v>288</v>
      </c>
      <c r="E4" s="85" t="s">
        <v>287</v>
      </c>
      <c r="F4" s="86" t="s">
        <v>287</v>
      </c>
      <c r="G4" s="86" t="s">
        <v>287</v>
      </c>
      <c r="H4" s="86" t="s">
        <v>287</v>
      </c>
      <c r="I4" s="86" t="s">
        <v>287</v>
      </c>
      <c r="J4" s="86" t="s">
        <v>287</v>
      </c>
      <c r="K4" s="86" t="s">
        <v>287</v>
      </c>
      <c r="L4" s="86" t="s">
        <v>287</v>
      </c>
      <c r="M4" s="87" t="s">
        <v>287</v>
      </c>
      <c r="N4" s="21">
        <v>265</v>
      </c>
      <c r="O4" s="21">
        <v>454</v>
      </c>
      <c r="P4" s="21">
        <v>454</v>
      </c>
      <c r="Q4" s="20">
        <f>P4/O4</f>
        <v>1</v>
      </c>
    </row>
    <row r="5" spans="1:17" ht="15.75" thickBot="1">
      <c r="C5" t="s">
        <v>11</v>
      </c>
      <c r="D5" s="74" t="s">
        <v>280</v>
      </c>
      <c r="E5" s="75"/>
      <c r="F5" s="75"/>
      <c r="G5" s="76"/>
    </row>
    <row r="7" spans="1:17" ht="15.75" thickBot="1">
      <c r="C7" s="70" t="s">
        <v>14</v>
      </c>
      <c r="D7" s="70"/>
      <c r="E7" s="70"/>
      <c r="F7" s="70"/>
      <c r="G7" s="70"/>
    </row>
    <row r="8" spans="1:17">
      <c r="C8" s="49" t="s">
        <v>325</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50.25" customHeight="1" thickBot="1">
      <c r="C28" s="30" t="s">
        <v>10</v>
      </c>
      <c r="D28" s="82" t="s">
        <v>326</v>
      </c>
      <c r="E28" s="83"/>
      <c r="F28" s="83"/>
      <c r="G28" s="84"/>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345</v>
      </c>
      <c r="I30" s="50"/>
      <c r="J30" s="50"/>
      <c r="K30" s="50"/>
      <c r="L30" s="50"/>
      <c r="M30" s="50"/>
      <c r="N30" s="51"/>
    </row>
    <row r="31" spans="3:14" ht="15.75" thickBot="1">
      <c r="C31" s="27" t="s">
        <v>327</v>
      </c>
      <c r="D31" s="38" t="s">
        <v>328</v>
      </c>
      <c r="E31" s="38">
        <v>3</v>
      </c>
      <c r="F31" s="38">
        <v>3</v>
      </c>
      <c r="G31" s="38">
        <v>3</v>
      </c>
      <c r="H31" s="52"/>
      <c r="I31" s="53"/>
      <c r="J31" s="53"/>
      <c r="K31" s="53"/>
      <c r="L31" s="53"/>
      <c r="M31" s="53"/>
      <c r="N31" s="54"/>
    </row>
    <row r="32" spans="3:14" ht="28.5" customHeight="1" thickBot="1">
      <c r="C32" s="29" t="s">
        <v>12</v>
      </c>
      <c r="D32" s="82" t="s">
        <v>322</v>
      </c>
      <c r="E32" s="83"/>
      <c r="F32" s="83"/>
      <c r="G32" s="84"/>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K44" sqref="K4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1502-1502-П6</v>
      </c>
      <c r="C4" t="s">
        <v>100</v>
      </c>
      <c r="D4" s="22" t="s">
        <v>290</v>
      </c>
      <c r="E4" s="85" t="s">
        <v>289</v>
      </c>
      <c r="F4" s="86" t="s">
        <v>289</v>
      </c>
      <c r="G4" s="86" t="s">
        <v>289</v>
      </c>
      <c r="H4" s="86" t="s">
        <v>289</v>
      </c>
      <c r="I4" s="86" t="s">
        <v>289</v>
      </c>
      <c r="J4" s="86" t="s">
        <v>289</v>
      </c>
      <c r="K4" s="86" t="s">
        <v>289</v>
      </c>
      <c r="L4" s="86" t="s">
        <v>289</v>
      </c>
      <c r="M4" s="87" t="s">
        <v>289</v>
      </c>
      <c r="N4" s="21">
        <v>0</v>
      </c>
      <c r="O4" s="21">
        <v>5730</v>
      </c>
      <c r="P4" s="21">
        <v>2366</v>
      </c>
      <c r="Q4" s="20">
        <f>P4/O4</f>
        <v>0.41291448516579404</v>
      </c>
    </row>
    <row r="5" spans="1:17" ht="15.75" thickBot="1">
      <c r="C5" t="s">
        <v>11</v>
      </c>
      <c r="D5" s="74" t="s">
        <v>280</v>
      </c>
      <c r="E5" s="75"/>
      <c r="F5" s="75"/>
      <c r="G5" s="76"/>
    </row>
    <row r="7" spans="1:17" ht="15.75" thickBot="1">
      <c r="C7" s="70" t="s">
        <v>14</v>
      </c>
      <c r="D7" s="70"/>
      <c r="E7" s="70"/>
      <c r="F7" s="70"/>
      <c r="G7" s="70"/>
    </row>
    <row r="8" spans="1:17">
      <c r="C8" s="101" t="s">
        <v>358</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19.5" customHeight="1" thickBot="1">
      <c r="C28" s="30" t="s">
        <v>10</v>
      </c>
      <c r="D28" s="45" t="s">
        <v>329</v>
      </c>
      <c r="E28" s="80"/>
      <c r="F28" s="80"/>
      <c r="G28" s="81"/>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346</v>
      </c>
      <c r="I30" s="50"/>
      <c r="J30" s="50"/>
      <c r="K30" s="50"/>
      <c r="L30" s="50"/>
      <c r="M30" s="50"/>
      <c r="N30" s="51"/>
    </row>
    <row r="31" spans="3:14" ht="45.75" thickBot="1">
      <c r="C31" s="36" t="s">
        <v>342</v>
      </c>
      <c r="D31" s="36" t="s">
        <v>341</v>
      </c>
      <c r="E31" s="38">
        <v>0</v>
      </c>
      <c r="F31" s="38">
        <v>100</v>
      </c>
      <c r="G31" s="38">
        <v>80</v>
      </c>
      <c r="H31" s="52"/>
      <c r="I31" s="53"/>
      <c r="J31" s="53"/>
      <c r="K31" s="53"/>
      <c r="L31" s="53"/>
      <c r="M31" s="53"/>
      <c r="N31" s="54"/>
    </row>
    <row r="32" spans="3:14" ht="28.5" customHeight="1" thickBot="1">
      <c r="C32" s="29" t="s">
        <v>12</v>
      </c>
      <c r="D32" s="98" t="s">
        <v>340</v>
      </c>
      <c r="E32" s="99"/>
      <c r="F32" s="99"/>
      <c r="G32" s="100"/>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B34" sqref="A34:XFD4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1502-1502-П7</v>
      </c>
      <c r="C4" t="s">
        <v>100</v>
      </c>
      <c r="D4" s="22" t="s">
        <v>292</v>
      </c>
      <c r="E4" s="85" t="s">
        <v>291</v>
      </c>
      <c r="F4" s="86" t="s">
        <v>291</v>
      </c>
      <c r="G4" s="86" t="s">
        <v>291</v>
      </c>
      <c r="H4" s="86" t="s">
        <v>291</v>
      </c>
      <c r="I4" s="86" t="s">
        <v>291</v>
      </c>
      <c r="J4" s="86" t="s">
        <v>291</v>
      </c>
      <c r="K4" s="86" t="s">
        <v>291</v>
      </c>
      <c r="L4" s="86" t="s">
        <v>291</v>
      </c>
      <c r="M4" s="87" t="s">
        <v>291</v>
      </c>
      <c r="N4" s="21">
        <v>60</v>
      </c>
      <c r="O4" s="21">
        <v>60</v>
      </c>
      <c r="P4" s="21">
        <v>60</v>
      </c>
      <c r="Q4" s="20">
        <f>P4/O4</f>
        <v>1</v>
      </c>
    </row>
    <row r="5" spans="1:17" ht="15.75" thickBot="1">
      <c r="C5" t="s">
        <v>11</v>
      </c>
      <c r="D5" s="74" t="s">
        <v>280</v>
      </c>
      <c r="E5" s="75"/>
      <c r="F5" s="75"/>
      <c r="G5" s="76"/>
    </row>
    <row r="7" spans="1:17" ht="15.75" thickBot="1">
      <c r="C7" s="70" t="s">
        <v>14</v>
      </c>
      <c r="D7" s="70"/>
      <c r="E7" s="70"/>
      <c r="F7" s="70"/>
      <c r="G7" s="70"/>
    </row>
    <row r="8" spans="1:17">
      <c r="C8" s="49" t="s">
        <v>347</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19.5" customHeight="1" thickBot="1">
      <c r="C28" s="30" t="s">
        <v>10</v>
      </c>
      <c r="D28" s="45" t="s">
        <v>330</v>
      </c>
      <c r="E28" s="80"/>
      <c r="F28" s="80"/>
      <c r="G28" s="81"/>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332</v>
      </c>
      <c r="I30" s="50"/>
      <c r="J30" s="50"/>
      <c r="K30" s="50"/>
      <c r="L30" s="50"/>
      <c r="M30" s="50"/>
      <c r="N30" s="51"/>
    </row>
    <row r="31" spans="3:14" ht="15.75" thickBot="1">
      <c r="C31" s="27" t="s">
        <v>331</v>
      </c>
      <c r="D31" s="28"/>
      <c r="E31" s="38">
        <v>2</v>
      </c>
      <c r="F31" s="38">
        <v>3</v>
      </c>
      <c r="G31" s="38">
        <v>3</v>
      </c>
      <c r="H31" s="52"/>
      <c r="I31" s="53"/>
      <c r="J31" s="53"/>
      <c r="K31" s="53"/>
      <c r="L31" s="53"/>
      <c r="M31" s="53"/>
      <c r="N31" s="54"/>
    </row>
    <row r="32" spans="3:14" ht="28.5" customHeight="1" thickBot="1">
      <c r="C32" s="29" t="s">
        <v>12</v>
      </c>
      <c r="D32" s="82" t="s">
        <v>322</v>
      </c>
      <c r="E32" s="83"/>
      <c r="F32" s="83"/>
      <c r="G32" s="84"/>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J40" sqref="J4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1502-1502-П8</v>
      </c>
      <c r="C4" t="s">
        <v>100</v>
      </c>
      <c r="D4" s="22" t="s">
        <v>294</v>
      </c>
      <c r="E4" s="85" t="s">
        <v>293</v>
      </c>
      <c r="F4" s="86" t="s">
        <v>293</v>
      </c>
      <c r="G4" s="86" t="s">
        <v>293</v>
      </c>
      <c r="H4" s="86" t="s">
        <v>293</v>
      </c>
      <c r="I4" s="86" t="s">
        <v>293</v>
      </c>
      <c r="J4" s="86" t="s">
        <v>293</v>
      </c>
      <c r="K4" s="86" t="s">
        <v>293</v>
      </c>
      <c r="L4" s="86" t="s">
        <v>293</v>
      </c>
      <c r="M4" s="87" t="s">
        <v>293</v>
      </c>
      <c r="N4" s="21">
        <v>58</v>
      </c>
      <c r="O4" s="21">
        <v>58</v>
      </c>
      <c r="P4" s="21">
        <v>58</v>
      </c>
      <c r="Q4" s="20">
        <f>P4/O4</f>
        <v>1</v>
      </c>
    </row>
    <row r="5" spans="1:17" ht="15.75" thickBot="1">
      <c r="C5" t="s">
        <v>11</v>
      </c>
      <c r="D5" s="74" t="s">
        <v>280</v>
      </c>
      <c r="E5" s="75"/>
      <c r="F5" s="75"/>
      <c r="G5" s="76"/>
    </row>
    <row r="7" spans="1:17" ht="15.75" thickBot="1">
      <c r="C7" s="70" t="s">
        <v>14</v>
      </c>
      <c r="D7" s="70"/>
      <c r="E7" s="70"/>
      <c r="F7" s="70"/>
      <c r="G7" s="70"/>
    </row>
    <row r="8" spans="1:17">
      <c r="C8" s="49" t="s">
        <v>359</v>
      </c>
      <c r="D8" s="50"/>
      <c r="E8" s="50"/>
      <c r="F8" s="50"/>
      <c r="G8" s="51"/>
    </row>
    <row r="9" spans="1:17">
      <c r="C9" s="71"/>
      <c r="D9" s="72"/>
      <c r="E9" s="72"/>
      <c r="F9" s="72"/>
      <c r="G9" s="73"/>
    </row>
    <row r="10" spans="1:17">
      <c r="C10" s="71"/>
      <c r="D10" s="72"/>
      <c r="E10" s="72"/>
      <c r="F10" s="72"/>
      <c r="G10" s="73"/>
    </row>
    <row r="11" spans="1:17">
      <c r="C11" s="71"/>
      <c r="D11" s="72"/>
      <c r="E11" s="72"/>
      <c r="F11" s="72"/>
      <c r="G11" s="73"/>
    </row>
    <row r="12" spans="1:17">
      <c r="C12" s="71"/>
      <c r="D12" s="72"/>
      <c r="E12" s="72"/>
      <c r="F12" s="72"/>
      <c r="G12" s="73"/>
    </row>
    <row r="13" spans="1:17">
      <c r="C13" s="71"/>
      <c r="D13" s="72"/>
      <c r="E13" s="72"/>
      <c r="F13" s="72"/>
      <c r="G13" s="73"/>
      <c r="J13" s="7"/>
    </row>
    <row r="14" spans="1:17">
      <c r="C14" s="71"/>
      <c r="D14" s="72"/>
      <c r="E14" s="72"/>
      <c r="F14" s="72"/>
      <c r="G14" s="73"/>
    </row>
    <row r="15" spans="1:17">
      <c r="C15" s="71"/>
      <c r="D15" s="72"/>
      <c r="E15" s="72"/>
      <c r="F15" s="72"/>
      <c r="G15" s="73"/>
    </row>
    <row r="16" spans="1:17">
      <c r="C16" s="71"/>
      <c r="D16" s="72"/>
      <c r="E16" s="72"/>
      <c r="F16" s="72"/>
      <c r="G16" s="73"/>
    </row>
    <row r="17" spans="3:14">
      <c r="C17" s="71"/>
      <c r="D17" s="72"/>
      <c r="E17" s="72"/>
      <c r="F17" s="72"/>
      <c r="G17" s="73"/>
    </row>
    <row r="18" spans="3:14">
      <c r="C18" s="71"/>
      <c r="D18" s="72"/>
      <c r="E18" s="72"/>
      <c r="F18" s="72"/>
      <c r="G18" s="73"/>
    </row>
    <row r="19" spans="3:14">
      <c r="C19" s="71"/>
      <c r="D19" s="72"/>
      <c r="E19" s="72"/>
      <c r="F19" s="72"/>
      <c r="G19" s="73"/>
    </row>
    <row r="20" spans="3:14" ht="7.5" customHeight="1">
      <c r="C20" s="71"/>
      <c r="D20" s="72"/>
      <c r="E20" s="72"/>
      <c r="F20" s="72"/>
      <c r="G20" s="73"/>
    </row>
    <row r="21" spans="3:14" hidden="1">
      <c r="C21" s="71"/>
      <c r="D21" s="72"/>
      <c r="E21" s="72"/>
      <c r="F21" s="72"/>
      <c r="G21" s="73"/>
    </row>
    <row r="22" spans="3:14" hidden="1">
      <c r="C22" s="71"/>
      <c r="D22" s="72"/>
      <c r="E22" s="72"/>
      <c r="F22" s="72"/>
      <c r="G22" s="73"/>
    </row>
    <row r="23" spans="3:14" hidden="1">
      <c r="C23" s="71"/>
      <c r="D23" s="72"/>
      <c r="E23" s="72"/>
      <c r="F23" s="72"/>
      <c r="G23" s="73"/>
    </row>
    <row r="24" spans="3:14" hidden="1">
      <c r="C24" s="71"/>
      <c r="D24" s="72"/>
      <c r="E24" s="72"/>
      <c r="F24" s="72"/>
      <c r="G24" s="73"/>
    </row>
    <row r="25" spans="3:14" hidden="1">
      <c r="C25" s="71"/>
      <c r="D25" s="72"/>
      <c r="E25" s="72"/>
      <c r="F25" s="72"/>
      <c r="G25" s="73"/>
    </row>
    <row r="26" spans="3:14" ht="15.75" thickBot="1">
      <c r="C26" s="52"/>
      <c r="D26" s="53"/>
      <c r="E26" s="53"/>
      <c r="F26" s="53"/>
      <c r="G26" s="54"/>
    </row>
    <row r="27" spans="3:14" ht="15.75" thickBot="1"/>
    <row r="28" spans="3:14" ht="50.25" customHeight="1" thickBot="1">
      <c r="C28" s="30" t="s">
        <v>10</v>
      </c>
      <c r="D28" s="82" t="s">
        <v>318</v>
      </c>
      <c r="E28" s="83"/>
      <c r="F28" s="83"/>
      <c r="G28" s="84"/>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49" t="s">
        <v>348</v>
      </c>
      <c r="I30" s="50"/>
      <c r="J30" s="50"/>
      <c r="K30" s="50"/>
      <c r="L30" s="50"/>
      <c r="M30" s="50"/>
      <c r="N30" s="51"/>
    </row>
    <row r="31" spans="3:14" ht="15.75" thickBot="1">
      <c r="C31" s="27" t="s">
        <v>333</v>
      </c>
      <c r="D31" s="38" t="s">
        <v>334</v>
      </c>
      <c r="E31" s="38">
        <v>50</v>
      </c>
      <c r="F31" s="38">
        <v>60</v>
      </c>
      <c r="G31" s="38">
        <v>65</v>
      </c>
      <c r="H31" s="52"/>
      <c r="I31" s="53"/>
      <c r="J31" s="53"/>
      <c r="K31" s="53"/>
      <c r="L31" s="53"/>
      <c r="M31" s="53"/>
      <c r="N31" s="54"/>
    </row>
    <row r="32" spans="3:14" ht="30.75" customHeight="1" thickBot="1">
      <c r="C32" s="29" t="s">
        <v>12</v>
      </c>
      <c r="D32" s="82" t="s">
        <v>335</v>
      </c>
      <c r="E32" s="83"/>
      <c r="F32" s="83"/>
      <c r="G32" s="84"/>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G42" sqref="G4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4'!$B$2</f>
        <v xml:space="preserve"> ЈЛС</v>
      </c>
      <c r="D2" s="17">
        <f>+'програм 4'!$C$2</f>
        <v>51</v>
      </c>
      <c r="E2" s="77" t="str">
        <f>+'програм 4'!$D$2</f>
        <v>КРУПАЊ</v>
      </c>
      <c r="F2" s="78"/>
      <c r="G2" s="78"/>
      <c r="H2" s="78"/>
      <c r="I2" s="78"/>
      <c r="J2" s="78"/>
      <c r="K2" s="78"/>
      <c r="L2" s="78"/>
      <c r="M2" s="79"/>
      <c r="Q2" t="s">
        <v>277</v>
      </c>
    </row>
    <row r="3" spans="1:17" ht="15.75" thickBot="1">
      <c r="C3" t="s">
        <v>5</v>
      </c>
      <c r="D3" s="18" t="s">
        <v>37</v>
      </c>
      <c r="E3" s="55" t="s">
        <v>18</v>
      </c>
      <c r="F3" s="43"/>
      <c r="G3" s="43"/>
      <c r="H3" s="43"/>
      <c r="I3" s="43"/>
      <c r="J3" s="43"/>
      <c r="K3" s="43"/>
      <c r="L3" s="43"/>
      <c r="M3" s="44"/>
      <c r="N3" s="19" t="s">
        <v>297</v>
      </c>
      <c r="O3" s="19" t="s">
        <v>298</v>
      </c>
      <c r="P3" s="19" t="s">
        <v>299</v>
      </c>
      <c r="Q3" s="19" t="s">
        <v>278</v>
      </c>
    </row>
    <row r="4" spans="1:17" ht="15.75" thickBot="1">
      <c r="A4" s="6" t="str">
        <f>CONCATENATE(D3,"-",D4)</f>
        <v>1502-1502-П9</v>
      </c>
      <c r="C4" t="s">
        <v>100</v>
      </c>
      <c r="D4" s="22" t="s">
        <v>296</v>
      </c>
      <c r="E4" s="85" t="s">
        <v>295</v>
      </c>
      <c r="F4" s="86" t="s">
        <v>295</v>
      </c>
      <c r="G4" s="86" t="s">
        <v>295</v>
      </c>
      <c r="H4" s="86" t="s">
        <v>295</v>
      </c>
      <c r="I4" s="86" t="s">
        <v>295</v>
      </c>
      <c r="J4" s="86" t="s">
        <v>295</v>
      </c>
      <c r="K4" s="86" t="s">
        <v>295</v>
      </c>
      <c r="L4" s="86" t="s">
        <v>295</v>
      </c>
      <c r="M4" s="87" t="s">
        <v>295</v>
      </c>
      <c r="N4" s="21">
        <v>19010</v>
      </c>
      <c r="O4" s="21">
        <v>19370</v>
      </c>
      <c r="P4" s="21">
        <v>1497</v>
      </c>
      <c r="Q4" s="20">
        <f>P4/O4</f>
        <v>7.7284460505937014E-2</v>
      </c>
    </row>
    <row r="5" spans="1:17" ht="15.75" thickBot="1">
      <c r="C5" t="s">
        <v>11</v>
      </c>
      <c r="D5" s="74" t="s">
        <v>280</v>
      </c>
      <c r="E5" s="75"/>
      <c r="F5" s="75"/>
      <c r="G5" s="76"/>
    </row>
    <row r="7" spans="1:17" ht="15.75" thickBot="1">
      <c r="C7" s="70" t="s">
        <v>14</v>
      </c>
      <c r="D7" s="70"/>
      <c r="E7" s="70"/>
      <c r="F7" s="70"/>
      <c r="G7" s="70"/>
    </row>
    <row r="8" spans="1:17" ht="27" customHeight="1">
      <c r="C8" s="97" t="s">
        <v>349</v>
      </c>
      <c r="D8" s="108"/>
      <c r="E8" s="108"/>
      <c r="F8" s="108"/>
      <c r="G8" s="109"/>
    </row>
    <row r="9" spans="1:17">
      <c r="C9" s="110"/>
      <c r="D9" s="111"/>
      <c r="E9" s="111"/>
      <c r="F9" s="111"/>
      <c r="G9" s="112"/>
    </row>
    <row r="10" spans="1:17" ht="27" customHeight="1">
      <c r="C10" s="110"/>
      <c r="D10" s="111"/>
      <c r="E10" s="111"/>
      <c r="F10" s="111"/>
      <c r="G10" s="112"/>
    </row>
    <row r="11" spans="1:17" ht="30" customHeight="1">
      <c r="C11" s="110"/>
      <c r="D11" s="111"/>
      <c r="E11" s="111"/>
      <c r="F11" s="111"/>
      <c r="G11" s="112"/>
    </row>
    <row r="12" spans="1:17">
      <c r="C12" s="110"/>
      <c r="D12" s="111"/>
      <c r="E12" s="111"/>
      <c r="F12" s="111"/>
      <c r="G12" s="112"/>
    </row>
    <row r="13" spans="1:17">
      <c r="C13" s="110"/>
      <c r="D13" s="111"/>
      <c r="E13" s="111"/>
      <c r="F13" s="111"/>
      <c r="G13" s="112"/>
      <c r="J13" s="7"/>
    </row>
    <row r="14" spans="1:17">
      <c r="C14" s="110"/>
      <c r="D14" s="111"/>
      <c r="E14" s="111"/>
      <c r="F14" s="111"/>
      <c r="G14" s="112"/>
    </row>
    <row r="15" spans="1:17">
      <c r="C15" s="110"/>
      <c r="D15" s="111"/>
      <c r="E15" s="111"/>
      <c r="F15" s="111"/>
      <c r="G15" s="112"/>
    </row>
    <row r="16" spans="1:17" ht="30.75" customHeight="1">
      <c r="C16" s="110"/>
      <c r="D16" s="111"/>
      <c r="E16" s="111"/>
      <c r="F16" s="111"/>
      <c r="G16" s="112"/>
    </row>
    <row r="17" spans="3:14">
      <c r="C17" s="110"/>
      <c r="D17" s="111"/>
      <c r="E17" s="111"/>
      <c r="F17" s="111"/>
      <c r="G17" s="112"/>
    </row>
    <row r="18" spans="3:14">
      <c r="C18" s="110"/>
      <c r="D18" s="111"/>
      <c r="E18" s="111"/>
      <c r="F18" s="111"/>
      <c r="G18" s="112"/>
    </row>
    <row r="19" spans="3:14" ht="31.5" customHeight="1">
      <c r="C19" s="110"/>
      <c r="D19" s="111"/>
      <c r="E19" s="111"/>
      <c r="F19" s="111"/>
      <c r="G19" s="112"/>
    </row>
    <row r="20" spans="3:14" ht="17.25" customHeight="1">
      <c r="C20" s="110"/>
      <c r="D20" s="111"/>
      <c r="E20" s="111"/>
      <c r="F20" s="111"/>
      <c r="G20" s="112"/>
    </row>
    <row r="21" spans="3:14" ht="15" hidden="1" customHeight="1">
      <c r="C21" s="110"/>
      <c r="D21" s="111"/>
      <c r="E21" s="111"/>
      <c r="F21" s="111"/>
      <c r="G21" s="112"/>
    </row>
    <row r="22" spans="3:14" ht="15" hidden="1" customHeight="1">
      <c r="C22" s="110"/>
      <c r="D22" s="111"/>
      <c r="E22" s="111"/>
      <c r="F22" s="111"/>
      <c r="G22" s="112"/>
    </row>
    <row r="23" spans="3:14" ht="15" hidden="1" customHeight="1">
      <c r="C23" s="110"/>
      <c r="D23" s="111"/>
      <c r="E23" s="111"/>
      <c r="F23" s="111"/>
      <c r="G23" s="112"/>
    </row>
    <row r="24" spans="3:14" ht="15" hidden="1" customHeight="1">
      <c r="C24" s="110"/>
      <c r="D24" s="111"/>
      <c r="E24" s="111"/>
      <c r="F24" s="111"/>
      <c r="G24" s="112"/>
    </row>
    <row r="25" spans="3:14" ht="15" hidden="1" customHeight="1">
      <c r="C25" s="110"/>
      <c r="D25" s="111"/>
      <c r="E25" s="111"/>
      <c r="F25" s="111"/>
      <c r="G25" s="112"/>
    </row>
    <row r="26" spans="3:14" ht="15.75" thickBot="1">
      <c r="C26" s="113"/>
      <c r="D26" s="114"/>
      <c r="E26" s="114"/>
      <c r="F26" s="114"/>
      <c r="G26" s="115"/>
    </row>
    <row r="27" spans="3:14" ht="15.75" thickBot="1"/>
    <row r="28" spans="3:14" ht="21" customHeight="1" thickBot="1">
      <c r="C28" s="30" t="s">
        <v>10</v>
      </c>
      <c r="D28" s="82" t="s">
        <v>329</v>
      </c>
      <c r="E28" s="83"/>
      <c r="F28" s="83"/>
      <c r="G28" s="84"/>
    </row>
    <row r="29" spans="3:14" ht="15.75" customHeight="1" thickBot="1">
      <c r="C29" s="46" t="s">
        <v>1</v>
      </c>
      <c r="D29" s="46" t="s">
        <v>2</v>
      </c>
      <c r="E29" s="25" t="s">
        <v>3</v>
      </c>
      <c r="F29" s="25" t="s">
        <v>4</v>
      </c>
      <c r="G29" s="46" t="s">
        <v>302</v>
      </c>
      <c r="H29" s="68" t="s">
        <v>15</v>
      </c>
      <c r="I29" s="69"/>
      <c r="J29" s="69"/>
      <c r="K29" s="69"/>
      <c r="L29" s="69"/>
      <c r="M29" s="69"/>
      <c r="N29" s="69"/>
    </row>
    <row r="30" spans="3:14" ht="30.75" thickBot="1">
      <c r="C30" s="47"/>
      <c r="D30" s="47"/>
      <c r="E30" s="26" t="s">
        <v>300</v>
      </c>
      <c r="F30" s="26" t="s">
        <v>301</v>
      </c>
      <c r="G30" s="47"/>
      <c r="H30" s="102" t="s">
        <v>350</v>
      </c>
      <c r="I30" s="103"/>
      <c r="J30" s="103"/>
      <c r="K30" s="103"/>
      <c r="L30" s="103"/>
      <c r="M30" s="103"/>
      <c r="N30" s="104"/>
    </row>
    <row r="31" spans="3:14" ht="15.75" thickBot="1">
      <c r="C31" s="27" t="s">
        <v>339</v>
      </c>
      <c r="D31" s="38" t="s">
        <v>338</v>
      </c>
      <c r="E31" s="38">
        <v>0</v>
      </c>
      <c r="F31" s="38">
        <v>3</v>
      </c>
      <c r="G31" s="38">
        <v>0</v>
      </c>
      <c r="H31" s="105"/>
      <c r="I31" s="106"/>
      <c r="J31" s="106"/>
      <c r="K31" s="106"/>
      <c r="L31" s="106"/>
      <c r="M31" s="106"/>
      <c r="N31" s="107"/>
    </row>
    <row r="32" spans="3:14" ht="28.5" customHeight="1" thickBot="1">
      <c r="C32" s="29" t="s">
        <v>12</v>
      </c>
      <c r="D32" s="82" t="s">
        <v>340</v>
      </c>
      <c r="E32" s="83"/>
      <c r="F32" s="83"/>
      <c r="G32" s="84"/>
    </row>
    <row r="33" spans="3:7" ht="28.5" customHeight="1">
      <c r="C33" s="1"/>
      <c r="D33" s="2"/>
      <c r="E33" s="3"/>
      <c r="F33" s="3"/>
      <c r="G33" s="3"/>
    </row>
  </sheetData>
  <mergeCells count="13">
    <mergeCell ref="C8:G26"/>
    <mergeCell ref="E2:M2"/>
    <mergeCell ref="E3:M3"/>
    <mergeCell ref="E4:M4"/>
    <mergeCell ref="D5:G5"/>
    <mergeCell ref="C7:G7"/>
    <mergeCell ref="D28:G28"/>
    <mergeCell ref="C29:C30"/>
    <mergeCell ref="D29:D30"/>
    <mergeCell ref="G29:G30"/>
    <mergeCell ref="H29:N29"/>
    <mergeCell ref="H30:N31"/>
    <mergeCell ref="D32:G32"/>
  </mergeCells>
  <pageMargins left="0.7" right="0.7" top="0.75" bottom="0.75" header="0.3" footer="0.3"/>
  <pageSetup paperSize="9" scale="80" orientation="portrait" verticalDpi="0"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8"/>
    <col min="3" max="3" width="29.7109375" style="8" bestFit="1" customWidth="1"/>
    <col min="4" max="16384" width="9.140625" style="8"/>
  </cols>
  <sheetData>
    <row r="2" spans="2:3">
      <c r="B2" s="8">
        <v>1</v>
      </c>
      <c r="C2" s="8" t="s">
        <v>183</v>
      </c>
    </row>
    <row r="3" spans="2:3">
      <c r="B3" s="8">
        <v>2</v>
      </c>
      <c r="C3" s="8" t="s">
        <v>102</v>
      </c>
    </row>
    <row r="4" spans="2:3">
      <c r="B4" s="8">
        <v>3</v>
      </c>
      <c r="C4" s="8" t="s">
        <v>103</v>
      </c>
    </row>
    <row r="5" spans="2:3">
      <c r="B5" s="8">
        <v>4</v>
      </c>
      <c r="C5" s="8" t="s">
        <v>184</v>
      </c>
    </row>
    <row r="6" spans="2:3">
      <c r="B6" s="8">
        <v>5</v>
      </c>
      <c r="C6" s="8" t="s">
        <v>185</v>
      </c>
    </row>
    <row r="7" spans="2:3">
      <c r="B7" s="8">
        <v>6</v>
      </c>
      <c r="C7" s="8" t="s">
        <v>104</v>
      </c>
    </row>
    <row r="8" spans="2:3">
      <c r="B8" s="8">
        <v>7</v>
      </c>
      <c r="C8" s="8" t="s">
        <v>105</v>
      </c>
    </row>
    <row r="9" spans="2:3">
      <c r="B9" s="8">
        <v>8</v>
      </c>
      <c r="C9" s="8" t="s">
        <v>106</v>
      </c>
    </row>
    <row r="10" spans="2:3">
      <c r="B10" s="8">
        <v>9</v>
      </c>
      <c r="C10" s="8" t="s">
        <v>107</v>
      </c>
    </row>
    <row r="11" spans="2:3">
      <c r="B11" s="8">
        <v>10</v>
      </c>
      <c r="C11" s="8" t="s">
        <v>108</v>
      </c>
    </row>
    <row r="12" spans="2:3">
      <c r="B12" s="8">
        <v>11</v>
      </c>
      <c r="C12" s="8" t="s">
        <v>186</v>
      </c>
    </row>
    <row r="13" spans="2:3">
      <c r="B13" s="8">
        <v>12</v>
      </c>
      <c r="C13" s="8" t="s">
        <v>187</v>
      </c>
    </row>
    <row r="14" spans="2:3">
      <c r="B14" s="8">
        <v>13</v>
      </c>
      <c r="C14" s="8" t="s">
        <v>188</v>
      </c>
    </row>
    <row r="15" spans="2:3">
      <c r="B15" s="8">
        <v>14</v>
      </c>
      <c r="C15" s="8" t="s">
        <v>189</v>
      </c>
    </row>
    <row r="16" spans="2:3">
      <c r="B16" s="8">
        <v>15</v>
      </c>
      <c r="C16" s="8" t="s">
        <v>109</v>
      </c>
    </row>
    <row r="17" spans="2:3">
      <c r="B17" s="8">
        <v>16</v>
      </c>
      <c r="C17" s="8" t="s">
        <v>191</v>
      </c>
    </row>
    <row r="18" spans="2:3">
      <c r="B18" s="8">
        <v>17</v>
      </c>
      <c r="C18" s="8" t="s">
        <v>244</v>
      </c>
    </row>
    <row r="19" spans="2:3">
      <c r="B19" s="8">
        <v>18</v>
      </c>
      <c r="C19" s="8" t="s">
        <v>192</v>
      </c>
    </row>
    <row r="20" spans="2:3">
      <c r="B20" s="8">
        <v>19</v>
      </c>
      <c r="C20" s="8" t="s">
        <v>190</v>
      </c>
    </row>
    <row r="21" spans="2:3">
      <c r="B21" s="8">
        <v>20</v>
      </c>
      <c r="C21" s="8" t="s">
        <v>110</v>
      </c>
    </row>
    <row r="22" spans="2:3">
      <c r="B22" s="8">
        <v>21</v>
      </c>
      <c r="C22" s="8" t="s">
        <v>111</v>
      </c>
    </row>
    <row r="23" spans="2:3">
      <c r="B23" s="8">
        <v>22</v>
      </c>
      <c r="C23" s="8" t="s">
        <v>112</v>
      </c>
    </row>
    <row r="24" spans="2:3">
      <c r="B24" s="8">
        <v>23</v>
      </c>
      <c r="C24" s="8" t="s">
        <v>113</v>
      </c>
    </row>
    <row r="25" spans="2:3">
      <c r="B25" s="8">
        <v>24</v>
      </c>
      <c r="C25" s="8" t="s">
        <v>114</v>
      </c>
    </row>
    <row r="26" spans="2:3">
      <c r="B26" s="8">
        <v>25</v>
      </c>
      <c r="C26" s="8" t="s">
        <v>115</v>
      </c>
    </row>
    <row r="27" spans="2:3">
      <c r="B27" s="8">
        <v>26</v>
      </c>
      <c r="C27" s="8" t="s">
        <v>116</v>
      </c>
    </row>
    <row r="28" spans="2:3">
      <c r="B28" s="8">
        <v>27</v>
      </c>
      <c r="C28" s="8" t="s">
        <v>117</v>
      </c>
    </row>
    <row r="29" spans="2:3">
      <c r="B29" s="8">
        <v>28</v>
      </c>
      <c r="C29" s="8" t="s">
        <v>235</v>
      </c>
    </row>
    <row r="30" spans="2:3">
      <c r="B30" s="8">
        <v>29</v>
      </c>
      <c r="C30" s="8" t="s">
        <v>172</v>
      </c>
    </row>
    <row r="31" spans="2:3">
      <c r="B31" s="8">
        <v>30</v>
      </c>
      <c r="C31" s="8" t="s">
        <v>173</v>
      </c>
    </row>
    <row r="32" spans="2:3">
      <c r="B32" s="8">
        <v>31</v>
      </c>
      <c r="C32" s="8" t="s">
        <v>174</v>
      </c>
    </row>
    <row r="33" spans="2:3">
      <c r="B33" s="8">
        <v>32</v>
      </c>
      <c r="C33" s="8" t="s">
        <v>176</v>
      </c>
    </row>
    <row r="34" spans="2:3">
      <c r="B34" s="8">
        <v>33</v>
      </c>
      <c r="C34" s="8" t="s">
        <v>175</v>
      </c>
    </row>
    <row r="35" spans="2:3">
      <c r="B35" s="8">
        <v>34</v>
      </c>
      <c r="C35" s="8" t="s">
        <v>177</v>
      </c>
    </row>
    <row r="36" spans="2:3">
      <c r="B36" s="8">
        <v>35</v>
      </c>
      <c r="C36" s="8" t="s">
        <v>236</v>
      </c>
    </row>
    <row r="37" spans="2:3">
      <c r="B37" s="8">
        <v>36</v>
      </c>
      <c r="C37" s="8" t="s">
        <v>217</v>
      </c>
    </row>
    <row r="38" spans="2:3">
      <c r="B38" s="8">
        <v>37</v>
      </c>
      <c r="C38" s="8" t="s">
        <v>178</v>
      </c>
    </row>
    <row r="39" spans="2:3">
      <c r="B39" s="8">
        <v>38</v>
      </c>
      <c r="C39" s="8" t="s">
        <v>218</v>
      </c>
    </row>
    <row r="40" spans="2:3">
      <c r="B40" s="8">
        <v>39</v>
      </c>
      <c r="C40" s="8" t="s">
        <v>125</v>
      </c>
    </row>
    <row r="41" spans="2:3">
      <c r="B41" s="8">
        <v>40</v>
      </c>
      <c r="C41" s="8" t="s">
        <v>126</v>
      </c>
    </row>
    <row r="42" spans="2:3">
      <c r="B42" s="8">
        <v>41</v>
      </c>
      <c r="C42" s="8" t="s">
        <v>127</v>
      </c>
    </row>
    <row r="43" spans="2:3">
      <c r="B43" s="8">
        <v>42</v>
      </c>
      <c r="C43" s="8" t="s">
        <v>122</v>
      </c>
    </row>
    <row r="44" spans="2:3">
      <c r="B44" s="8">
        <v>43</v>
      </c>
      <c r="C44" s="8" t="s">
        <v>123</v>
      </c>
    </row>
    <row r="45" spans="2:3">
      <c r="B45" s="8">
        <v>44</v>
      </c>
      <c r="C45" s="8" t="s">
        <v>124</v>
      </c>
    </row>
    <row r="46" spans="2:3">
      <c r="B46" s="8">
        <v>45</v>
      </c>
      <c r="C46" s="8" t="s">
        <v>219</v>
      </c>
    </row>
    <row r="47" spans="2:3">
      <c r="B47" s="8">
        <v>46</v>
      </c>
      <c r="C47" s="8" t="s">
        <v>179</v>
      </c>
    </row>
    <row r="48" spans="2:3">
      <c r="B48" s="8">
        <v>47</v>
      </c>
      <c r="C48" s="8" t="s">
        <v>180</v>
      </c>
    </row>
    <row r="49" spans="2:3">
      <c r="B49" s="8">
        <v>48</v>
      </c>
      <c r="C49" s="8" t="s">
        <v>220</v>
      </c>
    </row>
    <row r="50" spans="2:3">
      <c r="B50" s="8">
        <v>49</v>
      </c>
      <c r="C50" s="8" t="s">
        <v>181</v>
      </c>
    </row>
    <row r="51" spans="2:3">
      <c r="B51" s="8">
        <v>50</v>
      </c>
      <c r="C51" s="8" t="s">
        <v>237</v>
      </c>
    </row>
    <row r="52" spans="2:3">
      <c r="B52" s="8">
        <v>51</v>
      </c>
      <c r="C52" s="8" t="s">
        <v>243</v>
      </c>
    </row>
    <row r="53" spans="2:3">
      <c r="B53" s="8">
        <v>52</v>
      </c>
      <c r="C53" s="8" t="s">
        <v>128</v>
      </c>
    </row>
    <row r="54" spans="2:3">
      <c r="B54" s="8">
        <v>53</v>
      </c>
      <c r="C54" s="8" t="s">
        <v>194</v>
      </c>
    </row>
    <row r="55" spans="2:3">
      <c r="B55" s="8">
        <v>54</v>
      </c>
      <c r="C55" s="8" t="s">
        <v>195</v>
      </c>
    </row>
    <row r="56" spans="2:3">
      <c r="B56" s="8">
        <v>55</v>
      </c>
      <c r="C56" s="8" t="s">
        <v>232</v>
      </c>
    </row>
    <row r="57" spans="2:3">
      <c r="B57" s="8">
        <v>56</v>
      </c>
      <c r="C57" s="8" t="s">
        <v>196</v>
      </c>
    </row>
    <row r="58" spans="2:3">
      <c r="B58" s="8">
        <v>57</v>
      </c>
      <c r="C58" s="8" t="s">
        <v>197</v>
      </c>
    </row>
    <row r="59" spans="2:3">
      <c r="B59" s="8">
        <v>58</v>
      </c>
      <c r="C59" s="8" t="s">
        <v>129</v>
      </c>
    </row>
    <row r="60" spans="2:3">
      <c r="B60" s="8">
        <v>59</v>
      </c>
      <c r="C60" s="8" t="s">
        <v>130</v>
      </c>
    </row>
    <row r="61" spans="2:3">
      <c r="B61" s="8">
        <v>60</v>
      </c>
      <c r="C61" s="8" t="s">
        <v>131</v>
      </c>
    </row>
    <row r="62" spans="2:3">
      <c r="B62" s="8">
        <v>61</v>
      </c>
      <c r="C62" s="8" t="s">
        <v>198</v>
      </c>
    </row>
    <row r="63" spans="2:3">
      <c r="B63" s="8">
        <v>62</v>
      </c>
      <c r="C63" s="8" t="s">
        <v>199</v>
      </c>
    </row>
    <row r="64" spans="2:3">
      <c r="B64" s="8">
        <v>63</v>
      </c>
      <c r="C64" s="8" t="s">
        <v>133</v>
      </c>
    </row>
    <row r="65" spans="2:3">
      <c r="B65" s="8">
        <v>64</v>
      </c>
      <c r="C65" s="8" t="s">
        <v>132</v>
      </c>
    </row>
    <row r="66" spans="2:3">
      <c r="B66" s="8">
        <v>65</v>
      </c>
      <c r="C66" s="8" t="s">
        <v>223</v>
      </c>
    </row>
    <row r="67" spans="2:3">
      <c r="B67" s="8">
        <v>66</v>
      </c>
      <c r="C67" s="8" t="s">
        <v>224</v>
      </c>
    </row>
    <row r="68" spans="2:3">
      <c r="B68" s="8">
        <v>67</v>
      </c>
      <c r="C68" s="8" t="s">
        <v>134</v>
      </c>
    </row>
    <row r="69" spans="2:3">
      <c r="B69" s="8">
        <v>68</v>
      </c>
      <c r="C69" s="8" t="s">
        <v>225</v>
      </c>
    </row>
    <row r="70" spans="2:3">
      <c r="B70" s="8">
        <v>69</v>
      </c>
      <c r="C70" s="8" t="s">
        <v>200</v>
      </c>
    </row>
    <row r="71" spans="2:3">
      <c r="B71" s="8">
        <v>70</v>
      </c>
      <c r="C71" s="8" t="s">
        <v>136</v>
      </c>
    </row>
    <row r="72" spans="2:3">
      <c r="B72" s="8">
        <v>71</v>
      </c>
      <c r="C72" s="8" t="s">
        <v>135</v>
      </c>
    </row>
    <row r="73" spans="2:3">
      <c r="B73" s="8">
        <v>72</v>
      </c>
      <c r="C73" s="8" t="s">
        <v>137</v>
      </c>
    </row>
    <row r="74" spans="2:3">
      <c r="B74" s="8">
        <v>73</v>
      </c>
      <c r="C74" s="8" t="s">
        <v>182</v>
      </c>
    </row>
    <row r="75" spans="2:3">
      <c r="B75" s="8">
        <v>74</v>
      </c>
      <c r="C75" s="8" t="s">
        <v>138</v>
      </c>
    </row>
    <row r="76" spans="2:3">
      <c r="B76" s="8">
        <v>75</v>
      </c>
      <c r="C76" s="8" t="s">
        <v>226</v>
      </c>
    </row>
    <row r="77" spans="2:3">
      <c r="B77" s="8">
        <v>76</v>
      </c>
      <c r="C77" s="8" t="s">
        <v>227</v>
      </c>
    </row>
    <row r="78" spans="2:3">
      <c r="B78" s="8">
        <v>77</v>
      </c>
      <c r="C78" s="8" t="s">
        <v>139</v>
      </c>
    </row>
    <row r="79" spans="2:3">
      <c r="B79" s="8">
        <v>78</v>
      </c>
      <c r="C79" s="8" t="s">
        <v>140</v>
      </c>
    </row>
    <row r="80" spans="2:3">
      <c r="B80" s="8">
        <v>79</v>
      </c>
      <c r="C80" s="8" t="s">
        <v>141</v>
      </c>
    </row>
    <row r="81" spans="2:3">
      <c r="B81" s="8">
        <v>80</v>
      </c>
      <c r="C81" s="8" t="s">
        <v>142</v>
      </c>
    </row>
    <row r="82" spans="2:3">
      <c r="B82" s="8">
        <v>81</v>
      </c>
      <c r="C82" s="8" t="s">
        <v>143</v>
      </c>
    </row>
    <row r="83" spans="2:3">
      <c r="B83" s="8">
        <v>82</v>
      </c>
      <c r="C83" s="8" t="s">
        <v>201</v>
      </c>
    </row>
    <row r="84" spans="2:3">
      <c r="B84" s="8">
        <v>83</v>
      </c>
      <c r="C84" s="8" t="s">
        <v>144</v>
      </c>
    </row>
    <row r="85" spans="2:3">
      <c r="B85" s="8">
        <v>84</v>
      </c>
      <c r="C85" s="8" t="s">
        <v>145</v>
      </c>
    </row>
    <row r="86" spans="2:3">
      <c r="B86" s="8">
        <v>85</v>
      </c>
      <c r="C86" s="8" t="s">
        <v>146</v>
      </c>
    </row>
    <row r="87" spans="2:3">
      <c r="B87" s="8">
        <v>86</v>
      </c>
      <c r="C87" s="8" t="s">
        <v>147</v>
      </c>
    </row>
    <row r="88" spans="2:3">
      <c r="B88" s="8">
        <v>87</v>
      </c>
      <c r="C88" s="8" t="s">
        <v>148</v>
      </c>
    </row>
    <row r="89" spans="2:3">
      <c r="B89" s="8">
        <v>88</v>
      </c>
      <c r="C89" s="8" t="s">
        <v>228</v>
      </c>
    </row>
    <row r="90" spans="2:3">
      <c r="B90" s="8">
        <v>89</v>
      </c>
      <c r="C90" s="8" t="s">
        <v>149</v>
      </c>
    </row>
    <row r="91" spans="2:3">
      <c r="B91" s="8">
        <v>90</v>
      </c>
      <c r="C91" s="8" t="s">
        <v>202</v>
      </c>
    </row>
    <row r="92" spans="2:3">
      <c r="B92" s="8">
        <v>91</v>
      </c>
      <c r="C92" s="8" t="s">
        <v>203</v>
      </c>
    </row>
    <row r="93" spans="2:3">
      <c r="B93" s="8">
        <v>92</v>
      </c>
      <c r="C93" s="8" t="s">
        <v>204</v>
      </c>
    </row>
    <row r="94" spans="2:3">
      <c r="B94" s="8">
        <v>93</v>
      </c>
      <c r="C94" s="8" t="s">
        <v>229</v>
      </c>
    </row>
    <row r="95" spans="2:3">
      <c r="B95" s="8">
        <v>94</v>
      </c>
      <c r="C95" s="8" t="s">
        <v>238</v>
      </c>
    </row>
    <row r="96" spans="2:3">
      <c r="B96" s="8">
        <v>95</v>
      </c>
      <c r="C96" s="8" t="s">
        <v>206</v>
      </c>
    </row>
    <row r="97" spans="2:3">
      <c r="B97" s="8">
        <v>96</v>
      </c>
      <c r="C97" s="8" t="s">
        <v>150</v>
      </c>
    </row>
    <row r="98" spans="2:3">
      <c r="B98" s="8">
        <v>97</v>
      </c>
      <c r="C98" s="8" t="s">
        <v>205</v>
      </c>
    </row>
    <row r="99" spans="2:3">
      <c r="B99" s="8">
        <v>98</v>
      </c>
      <c r="C99" s="8" t="s">
        <v>239</v>
      </c>
    </row>
    <row r="100" spans="2:3">
      <c r="B100" s="8">
        <v>99</v>
      </c>
      <c r="C100" s="8" t="s">
        <v>151</v>
      </c>
    </row>
    <row r="101" spans="2:3">
      <c r="B101" s="8">
        <v>100</v>
      </c>
      <c r="C101" s="8" t="s">
        <v>245</v>
      </c>
    </row>
    <row r="102" spans="2:3">
      <c r="B102" s="8">
        <v>101</v>
      </c>
      <c r="C102" s="8" t="s">
        <v>207</v>
      </c>
    </row>
    <row r="103" spans="2:3">
      <c r="B103" s="8">
        <v>102</v>
      </c>
      <c r="C103" s="8" t="s">
        <v>152</v>
      </c>
    </row>
    <row r="104" spans="2:3">
      <c r="B104" s="8">
        <v>103</v>
      </c>
      <c r="C104" s="8" t="s">
        <v>208</v>
      </c>
    </row>
    <row r="105" spans="2:3">
      <c r="B105" s="8">
        <v>104</v>
      </c>
      <c r="C105" s="8" t="s">
        <v>230</v>
      </c>
    </row>
    <row r="106" spans="2:3">
      <c r="B106" s="8">
        <v>105</v>
      </c>
      <c r="C106" s="8" t="s">
        <v>153</v>
      </c>
    </row>
    <row r="107" spans="2:3">
      <c r="B107" s="8">
        <v>106</v>
      </c>
      <c r="C107" s="8" t="s">
        <v>154</v>
      </c>
    </row>
    <row r="108" spans="2:3">
      <c r="B108" s="8">
        <v>107</v>
      </c>
      <c r="C108" s="8" t="s">
        <v>155</v>
      </c>
    </row>
    <row r="109" spans="2:3">
      <c r="B109" s="8">
        <v>108</v>
      </c>
      <c r="C109" s="8" t="s">
        <v>156</v>
      </c>
    </row>
    <row r="110" spans="2:3">
      <c r="B110" s="8">
        <v>109</v>
      </c>
      <c r="C110" s="8" t="s">
        <v>157</v>
      </c>
    </row>
    <row r="111" spans="2:3">
      <c r="B111" s="8">
        <v>110</v>
      </c>
      <c r="C111" s="8" t="s">
        <v>160</v>
      </c>
    </row>
    <row r="112" spans="2:3">
      <c r="B112" s="8">
        <v>111</v>
      </c>
      <c r="C112" s="8" t="s">
        <v>158</v>
      </c>
    </row>
    <row r="113" spans="2:3">
      <c r="B113" s="8">
        <v>112</v>
      </c>
      <c r="C113" s="8" t="s">
        <v>159</v>
      </c>
    </row>
    <row r="114" spans="2:3">
      <c r="B114" s="8">
        <v>113</v>
      </c>
      <c r="C114" s="8" t="s">
        <v>161</v>
      </c>
    </row>
    <row r="115" spans="2:3">
      <c r="B115" s="8">
        <v>114</v>
      </c>
      <c r="C115" s="8" t="s">
        <v>209</v>
      </c>
    </row>
    <row r="116" spans="2:3">
      <c r="B116" s="8">
        <v>115</v>
      </c>
      <c r="C116" s="8" t="s">
        <v>165</v>
      </c>
    </row>
    <row r="117" spans="2:3">
      <c r="B117" s="8">
        <v>116</v>
      </c>
      <c r="C117" s="8" t="s">
        <v>166</v>
      </c>
    </row>
    <row r="118" spans="2:3">
      <c r="B118" s="8">
        <v>117</v>
      </c>
      <c r="C118" s="8" t="s">
        <v>211</v>
      </c>
    </row>
    <row r="119" spans="2:3">
      <c r="B119" s="8">
        <v>118</v>
      </c>
      <c r="C119" s="8" t="s">
        <v>210</v>
      </c>
    </row>
    <row r="120" spans="2:3">
      <c r="B120" s="8">
        <v>119</v>
      </c>
      <c r="C120" s="8" t="s">
        <v>162</v>
      </c>
    </row>
    <row r="121" spans="2:3">
      <c r="B121" s="8">
        <v>120</v>
      </c>
      <c r="C121" s="8" t="s">
        <v>231</v>
      </c>
    </row>
    <row r="122" spans="2:3">
      <c r="B122" s="8">
        <v>121</v>
      </c>
      <c r="C122" s="8" t="s">
        <v>246</v>
      </c>
    </row>
    <row r="123" spans="2:3">
      <c r="B123" s="8">
        <v>122</v>
      </c>
      <c r="C123" s="8" t="s">
        <v>163</v>
      </c>
    </row>
    <row r="124" spans="2:3">
      <c r="B124" s="8">
        <v>123</v>
      </c>
      <c r="C124" s="8" t="s">
        <v>240</v>
      </c>
    </row>
    <row r="125" spans="2:3">
      <c r="B125" s="8">
        <v>124</v>
      </c>
      <c r="C125" s="8" t="s">
        <v>212</v>
      </c>
    </row>
    <row r="126" spans="2:3">
      <c r="B126" s="8">
        <v>125</v>
      </c>
      <c r="C126" s="8" t="s">
        <v>241</v>
      </c>
    </row>
    <row r="127" spans="2:3">
      <c r="B127" s="8">
        <v>126</v>
      </c>
      <c r="C127" s="8" t="s">
        <v>221</v>
      </c>
    </row>
    <row r="128" spans="2:3">
      <c r="B128" s="8">
        <v>127</v>
      </c>
      <c r="C128" s="8" t="s">
        <v>213</v>
      </c>
    </row>
    <row r="129" spans="2:3">
      <c r="B129" s="8">
        <v>128</v>
      </c>
      <c r="C129" s="8" t="s">
        <v>242</v>
      </c>
    </row>
    <row r="130" spans="2:3">
      <c r="B130" s="8">
        <v>129</v>
      </c>
      <c r="C130" s="8" t="s">
        <v>164</v>
      </c>
    </row>
    <row r="131" spans="2:3">
      <c r="B131" s="8">
        <v>130</v>
      </c>
      <c r="C131" s="8" t="s">
        <v>215</v>
      </c>
    </row>
    <row r="132" spans="2:3">
      <c r="B132" s="8">
        <v>131</v>
      </c>
      <c r="C132" s="8" t="s">
        <v>216</v>
      </c>
    </row>
    <row r="133" spans="2:3">
      <c r="B133" s="8">
        <v>132</v>
      </c>
      <c r="C133" s="8" t="s">
        <v>167</v>
      </c>
    </row>
    <row r="134" spans="2:3">
      <c r="B134" s="8">
        <v>133</v>
      </c>
      <c r="C134" s="8" t="s">
        <v>168</v>
      </c>
    </row>
    <row r="135" spans="2:3">
      <c r="B135" s="8">
        <v>134</v>
      </c>
      <c r="C135" s="8" t="s">
        <v>169</v>
      </c>
    </row>
    <row r="136" spans="2:3">
      <c r="B136" s="8">
        <v>135</v>
      </c>
      <c r="C136" s="8" t="s">
        <v>170</v>
      </c>
    </row>
    <row r="137" spans="2:3">
      <c r="B137" s="8">
        <v>136</v>
      </c>
      <c r="C137" s="8" t="s">
        <v>119</v>
      </c>
    </row>
    <row r="138" spans="2:3">
      <c r="B138" s="8">
        <v>137</v>
      </c>
      <c r="C138" s="8" t="s">
        <v>120</v>
      </c>
    </row>
    <row r="139" spans="2:3">
      <c r="B139" s="8">
        <v>138</v>
      </c>
      <c r="C139" s="8" t="s">
        <v>171</v>
      </c>
    </row>
    <row r="140" spans="2:3">
      <c r="B140" s="8">
        <v>139</v>
      </c>
      <c r="C140" s="8" t="s">
        <v>234</v>
      </c>
    </row>
    <row r="141" spans="2:3">
      <c r="B141" s="8">
        <v>140</v>
      </c>
      <c r="C141" s="8" t="s">
        <v>118</v>
      </c>
    </row>
    <row r="142" spans="2:3">
      <c r="B142" s="8">
        <v>141</v>
      </c>
      <c r="C142" s="8" t="s">
        <v>121</v>
      </c>
    </row>
    <row r="143" spans="2:3">
      <c r="B143" s="8">
        <v>142</v>
      </c>
      <c r="C143" s="8" t="s">
        <v>222</v>
      </c>
    </row>
    <row r="144" spans="2:3">
      <c r="B144" s="8">
        <v>143</v>
      </c>
      <c r="C144" s="8" t="s">
        <v>193</v>
      </c>
    </row>
    <row r="145" spans="2:3">
      <c r="B145" s="8">
        <v>144</v>
      </c>
      <c r="C145" s="8" t="s">
        <v>233</v>
      </c>
    </row>
    <row r="146" spans="2:3">
      <c r="B146" s="8">
        <v>145</v>
      </c>
      <c r="C146" s="8"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workbookViewId="0">
      <selection activeCell="G13" sqref="G13"/>
    </sheetView>
  </sheetViews>
  <sheetFormatPr defaultRowHeight="15"/>
  <cols>
    <col min="1" max="1" width="32.7109375" style="11" bestFit="1" customWidth="1"/>
    <col min="2" max="16384" width="9.140625" style="11"/>
  </cols>
  <sheetData>
    <row r="1" spans="1:2">
      <c r="A1" s="9" t="s">
        <v>183</v>
      </c>
      <c r="B1" s="10">
        <v>201</v>
      </c>
    </row>
    <row r="2" spans="1:2">
      <c r="A2" s="9" t="s">
        <v>102</v>
      </c>
      <c r="B2" s="10">
        <v>1</v>
      </c>
    </row>
    <row r="3" spans="1:2">
      <c r="A3" s="9" t="s">
        <v>103</v>
      </c>
      <c r="B3" s="10">
        <v>2</v>
      </c>
    </row>
    <row r="4" spans="1:2">
      <c r="A4" s="9" t="s">
        <v>184</v>
      </c>
      <c r="B4" s="10">
        <v>202</v>
      </c>
    </row>
    <row r="5" spans="1:2">
      <c r="A5" s="9" t="s">
        <v>185</v>
      </c>
      <c r="B5" s="10">
        <v>203</v>
      </c>
    </row>
    <row r="6" spans="1:2">
      <c r="A6" s="9" t="s">
        <v>104</v>
      </c>
      <c r="B6" s="10">
        <v>3</v>
      </c>
    </row>
    <row r="7" spans="1:2">
      <c r="A7" s="9" t="s">
        <v>105</v>
      </c>
      <c r="B7" s="10">
        <v>4</v>
      </c>
    </row>
    <row r="8" spans="1:2">
      <c r="A8" s="9" t="s">
        <v>106</v>
      </c>
      <c r="B8" s="10">
        <v>6</v>
      </c>
    </row>
    <row r="9" spans="1:2">
      <c r="A9" s="9" t="s">
        <v>107</v>
      </c>
      <c r="B9" s="10">
        <v>7</v>
      </c>
    </row>
    <row r="10" spans="1:2">
      <c r="A10" s="9" t="s">
        <v>108</v>
      </c>
      <c r="B10" s="10">
        <v>8</v>
      </c>
    </row>
    <row r="11" spans="1:2">
      <c r="A11" s="9" t="s">
        <v>186</v>
      </c>
      <c r="B11" s="10">
        <v>204</v>
      </c>
    </row>
    <row r="12" spans="1:2">
      <c r="A12" s="9" t="s">
        <v>187</v>
      </c>
      <c r="B12" s="10">
        <v>205</v>
      </c>
    </row>
    <row r="13" spans="1:2">
      <c r="A13" s="9" t="s">
        <v>188</v>
      </c>
      <c r="B13" s="10">
        <v>206</v>
      </c>
    </row>
    <row r="14" spans="1:2">
      <c r="A14" s="9" t="s">
        <v>189</v>
      </c>
      <c r="B14" s="10">
        <v>207</v>
      </c>
    </row>
    <row r="15" spans="1:2">
      <c r="A15" s="9" t="s">
        <v>109</v>
      </c>
      <c r="B15" s="10">
        <v>9</v>
      </c>
    </row>
    <row r="16" spans="1:2">
      <c r="A16" s="9" t="s">
        <v>191</v>
      </c>
      <c r="B16" s="10">
        <v>209</v>
      </c>
    </row>
    <row r="17" spans="1:2">
      <c r="A17" s="13" t="s">
        <v>244</v>
      </c>
      <c r="B17" s="14">
        <v>500</v>
      </c>
    </row>
    <row r="18" spans="1:2">
      <c r="A18" s="9" t="s">
        <v>192</v>
      </c>
      <c r="B18" s="10">
        <v>210</v>
      </c>
    </row>
    <row r="19" spans="1:2">
      <c r="A19" s="9" t="s">
        <v>190</v>
      </c>
      <c r="B19" s="10">
        <v>208</v>
      </c>
    </row>
    <row r="20" spans="1:2">
      <c r="A20" s="9" t="s">
        <v>110</v>
      </c>
      <c r="B20" s="10">
        <v>23</v>
      </c>
    </row>
    <row r="21" spans="1:2">
      <c r="A21" s="9" t="s">
        <v>111</v>
      </c>
      <c r="B21" s="10">
        <v>24</v>
      </c>
    </row>
    <row r="22" spans="1:2">
      <c r="A22" s="9" t="s">
        <v>112</v>
      </c>
      <c r="B22" s="10">
        <v>25</v>
      </c>
    </row>
    <row r="23" spans="1:2">
      <c r="A23" s="9" t="s">
        <v>113</v>
      </c>
      <c r="B23" s="10">
        <v>26</v>
      </c>
    </row>
    <row r="24" spans="1:2">
      <c r="A24" s="9" t="s">
        <v>114</v>
      </c>
      <c r="B24" s="10">
        <v>27</v>
      </c>
    </row>
    <row r="25" spans="1:2">
      <c r="A25" s="9" t="s">
        <v>115</v>
      </c>
      <c r="B25" s="10">
        <v>28</v>
      </c>
    </row>
    <row r="26" spans="1:2">
      <c r="A26" s="9" t="s">
        <v>116</v>
      </c>
      <c r="B26" s="10">
        <v>29</v>
      </c>
    </row>
    <row r="27" spans="1:2">
      <c r="A27" s="9" t="s">
        <v>117</v>
      </c>
      <c r="B27" s="10">
        <v>30</v>
      </c>
    </row>
    <row r="28" spans="1:2">
      <c r="A28" s="9" t="s">
        <v>235</v>
      </c>
      <c r="B28" s="10">
        <v>107</v>
      </c>
    </row>
    <row r="29" spans="1:2">
      <c r="A29" s="9" t="s">
        <v>172</v>
      </c>
      <c r="B29" s="10">
        <v>108</v>
      </c>
    </row>
    <row r="30" spans="1:2">
      <c r="A30" s="9" t="s">
        <v>173</v>
      </c>
      <c r="B30" s="10">
        <v>109</v>
      </c>
    </row>
    <row r="31" spans="1:2">
      <c r="A31" s="9" t="s">
        <v>174</v>
      </c>
      <c r="B31" s="10">
        <v>110</v>
      </c>
    </row>
    <row r="32" spans="1:2">
      <c r="A32" s="9" t="s">
        <v>176</v>
      </c>
      <c r="B32" s="10">
        <v>112</v>
      </c>
    </row>
    <row r="33" spans="1:2">
      <c r="A33" s="9" t="s">
        <v>175</v>
      </c>
      <c r="B33" s="10">
        <v>111</v>
      </c>
    </row>
    <row r="34" spans="1:2">
      <c r="A34" s="9" t="s">
        <v>177</v>
      </c>
      <c r="B34" s="10">
        <v>113</v>
      </c>
    </row>
    <row r="35" spans="1:2">
      <c r="A35" s="9" t="s">
        <v>236</v>
      </c>
      <c r="B35" s="10">
        <v>114</v>
      </c>
    </row>
    <row r="36" spans="1:2">
      <c r="A36" s="9" t="s">
        <v>217</v>
      </c>
      <c r="B36" s="10">
        <v>240</v>
      </c>
    </row>
    <row r="37" spans="1:2">
      <c r="A37" s="9" t="s">
        <v>178</v>
      </c>
      <c r="B37" s="10">
        <v>115</v>
      </c>
    </row>
    <row r="38" spans="1:2">
      <c r="A38" s="9" t="s">
        <v>218</v>
      </c>
      <c r="B38" s="10">
        <v>241</v>
      </c>
    </row>
    <row r="39" spans="1:2">
      <c r="A39" s="9" t="s">
        <v>125</v>
      </c>
      <c r="B39" s="10">
        <v>39</v>
      </c>
    </row>
    <row r="40" spans="1:2">
      <c r="A40" s="9" t="s">
        <v>126</v>
      </c>
      <c r="B40" s="10">
        <v>40</v>
      </c>
    </row>
    <row r="41" spans="1:2">
      <c r="A41" s="9" t="s">
        <v>127</v>
      </c>
      <c r="B41" s="10">
        <v>41</v>
      </c>
    </row>
    <row r="42" spans="1:2">
      <c r="A42" s="9" t="s">
        <v>122</v>
      </c>
      <c r="B42" s="10">
        <v>36</v>
      </c>
    </row>
    <row r="43" spans="1:2">
      <c r="A43" s="9" t="s">
        <v>123</v>
      </c>
      <c r="B43" s="10">
        <v>37</v>
      </c>
    </row>
    <row r="44" spans="1:2">
      <c r="A44" s="9" t="s">
        <v>124</v>
      </c>
      <c r="B44" s="10">
        <v>38</v>
      </c>
    </row>
    <row r="45" spans="1:2">
      <c r="A45" s="9" t="s">
        <v>219</v>
      </c>
      <c r="B45" s="10">
        <v>243</v>
      </c>
    </row>
    <row r="46" spans="1:2">
      <c r="A46" s="9" t="s">
        <v>179</v>
      </c>
      <c r="B46" s="10">
        <v>117</v>
      </c>
    </row>
    <row r="47" spans="1:2">
      <c r="A47" s="9" t="s">
        <v>180</v>
      </c>
      <c r="B47" s="10">
        <v>118</v>
      </c>
    </row>
    <row r="48" spans="1:2">
      <c r="A48" s="9" t="s">
        <v>220</v>
      </c>
      <c r="B48" s="10">
        <v>244</v>
      </c>
    </row>
    <row r="49" spans="1:2">
      <c r="A49" s="9" t="s">
        <v>181</v>
      </c>
      <c r="B49" s="10">
        <v>119</v>
      </c>
    </row>
    <row r="50" spans="1:2">
      <c r="A50" s="9" t="s">
        <v>237</v>
      </c>
      <c r="B50" s="10">
        <v>116</v>
      </c>
    </row>
    <row r="51" spans="1:2">
      <c r="A51" s="9" t="s">
        <v>243</v>
      </c>
      <c r="B51" s="10">
        <v>242</v>
      </c>
    </row>
    <row r="52" spans="1:2">
      <c r="A52" s="9" t="s">
        <v>128</v>
      </c>
      <c r="B52" s="10">
        <v>42</v>
      </c>
    </row>
    <row r="53" spans="1:2">
      <c r="A53" s="9" t="s">
        <v>194</v>
      </c>
      <c r="B53" s="10">
        <v>212</v>
      </c>
    </row>
    <row r="54" spans="1:2">
      <c r="A54" s="9" t="s">
        <v>195</v>
      </c>
      <c r="B54" s="10">
        <v>213</v>
      </c>
    </row>
    <row r="55" spans="1:2">
      <c r="A55" s="9" t="s">
        <v>232</v>
      </c>
      <c r="B55" s="10">
        <v>96</v>
      </c>
    </row>
    <row r="56" spans="1:2">
      <c r="A56" s="9" t="s">
        <v>196</v>
      </c>
      <c r="B56" s="10">
        <v>214</v>
      </c>
    </row>
    <row r="57" spans="1:2">
      <c r="A57" s="9" t="s">
        <v>197</v>
      </c>
      <c r="B57" s="10">
        <v>215</v>
      </c>
    </row>
    <row r="58" spans="1:2">
      <c r="A58" s="9" t="s">
        <v>129</v>
      </c>
      <c r="B58" s="10">
        <v>43</v>
      </c>
    </row>
    <row r="59" spans="1:2">
      <c r="A59" s="9" t="s">
        <v>130</v>
      </c>
      <c r="B59" s="10">
        <v>44</v>
      </c>
    </row>
    <row r="60" spans="1:2">
      <c r="A60" s="9" t="s">
        <v>131</v>
      </c>
      <c r="B60" s="10">
        <v>45</v>
      </c>
    </row>
    <row r="61" spans="1:2">
      <c r="A61" s="9" t="s">
        <v>198</v>
      </c>
      <c r="B61" s="10">
        <v>216</v>
      </c>
    </row>
    <row r="62" spans="1:2">
      <c r="A62" s="9" t="s">
        <v>199</v>
      </c>
      <c r="B62" s="10">
        <v>217</v>
      </c>
    </row>
    <row r="63" spans="1:2">
      <c r="A63" s="9" t="s">
        <v>133</v>
      </c>
      <c r="B63" s="10">
        <v>48</v>
      </c>
    </row>
    <row r="64" spans="1:2">
      <c r="A64" s="9" t="s">
        <v>132</v>
      </c>
      <c r="B64" s="10">
        <v>46</v>
      </c>
    </row>
    <row r="65" spans="1:2">
      <c r="A65" s="9" t="s">
        <v>223</v>
      </c>
      <c r="B65" s="10">
        <v>49</v>
      </c>
    </row>
    <row r="66" spans="1:2">
      <c r="A66" s="9" t="s">
        <v>224</v>
      </c>
      <c r="B66" s="10">
        <v>50</v>
      </c>
    </row>
    <row r="67" spans="1:2">
      <c r="A67" s="9" t="s">
        <v>134</v>
      </c>
      <c r="B67" s="10">
        <v>51</v>
      </c>
    </row>
    <row r="68" spans="1:2">
      <c r="A68" s="9" t="s">
        <v>225</v>
      </c>
      <c r="B68" s="10">
        <v>52</v>
      </c>
    </row>
    <row r="69" spans="1:2">
      <c r="A69" s="9" t="s">
        <v>200</v>
      </c>
      <c r="B69" s="10">
        <v>218</v>
      </c>
    </row>
    <row r="70" spans="1:2">
      <c r="A70" s="9" t="s">
        <v>136</v>
      </c>
      <c r="B70" s="10">
        <v>54</v>
      </c>
    </row>
    <row r="71" spans="1:2">
      <c r="A71" s="9" t="s">
        <v>135</v>
      </c>
      <c r="B71" s="10">
        <v>53</v>
      </c>
    </row>
    <row r="72" spans="1:2">
      <c r="A72" s="9" t="s">
        <v>137</v>
      </c>
      <c r="B72" s="10">
        <v>55</v>
      </c>
    </row>
    <row r="73" spans="1:2">
      <c r="A73" s="9" t="s">
        <v>182</v>
      </c>
      <c r="B73" s="10">
        <v>121</v>
      </c>
    </row>
    <row r="74" spans="1:2">
      <c r="A74" s="9" t="s">
        <v>138</v>
      </c>
      <c r="B74" s="10">
        <v>57</v>
      </c>
    </row>
    <row r="75" spans="1:2">
      <c r="A75" s="9" t="s">
        <v>226</v>
      </c>
      <c r="B75" s="10">
        <v>58</v>
      </c>
    </row>
    <row r="76" spans="1:2">
      <c r="A76" s="9" t="s">
        <v>227</v>
      </c>
      <c r="B76" s="10">
        <v>59</v>
      </c>
    </row>
    <row r="77" spans="1:2">
      <c r="A77" s="9" t="s">
        <v>139</v>
      </c>
      <c r="B77" s="10">
        <v>60</v>
      </c>
    </row>
    <row r="78" spans="1:2">
      <c r="A78" s="9" t="s">
        <v>140</v>
      </c>
      <c r="B78" s="10">
        <v>61</v>
      </c>
    </row>
    <row r="79" spans="1:2">
      <c r="A79" s="9" t="s">
        <v>141</v>
      </c>
      <c r="B79" s="10">
        <v>62</v>
      </c>
    </row>
    <row r="80" spans="1:2">
      <c r="A80" s="9" t="s">
        <v>142</v>
      </c>
      <c r="B80" s="10">
        <v>63</v>
      </c>
    </row>
    <row r="81" spans="1:2">
      <c r="A81" s="9" t="s">
        <v>143</v>
      </c>
      <c r="B81" s="10">
        <v>65</v>
      </c>
    </row>
    <row r="82" spans="1:2">
      <c r="A82" s="9" t="s">
        <v>201</v>
      </c>
      <c r="B82" s="10">
        <v>219</v>
      </c>
    </row>
    <row r="83" spans="1:2">
      <c r="A83" s="9" t="s">
        <v>144</v>
      </c>
      <c r="B83" s="10">
        <v>66</v>
      </c>
    </row>
    <row r="84" spans="1:2">
      <c r="A84" s="9" t="s">
        <v>145</v>
      </c>
      <c r="B84" s="10">
        <v>67</v>
      </c>
    </row>
    <row r="85" spans="1:2">
      <c r="A85" s="9" t="s">
        <v>146</v>
      </c>
      <c r="B85" s="10">
        <v>68</v>
      </c>
    </row>
    <row r="86" spans="1:2">
      <c r="A86" s="9" t="s">
        <v>147</v>
      </c>
      <c r="B86" s="10">
        <v>69</v>
      </c>
    </row>
    <row r="87" spans="1:2">
      <c r="A87" s="9" t="s">
        <v>148</v>
      </c>
      <c r="B87" s="10">
        <v>72</v>
      </c>
    </row>
    <row r="88" spans="1:2">
      <c r="A88" s="9" t="s">
        <v>228</v>
      </c>
      <c r="B88" s="10">
        <v>73</v>
      </c>
    </row>
    <row r="89" spans="1:2">
      <c r="A89" s="9" t="s">
        <v>149</v>
      </c>
      <c r="B89" s="10">
        <v>74</v>
      </c>
    </row>
    <row r="90" spans="1:2">
      <c r="A90" s="9" t="s">
        <v>202</v>
      </c>
      <c r="B90" s="10">
        <v>220</v>
      </c>
    </row>
    <row r="91" spans="1:2">
      <c r="A91" s="9" t="s">
        <v>203</v>
      </c>
      <c r="B91" s="10">
        <v>221</v>
      </c>
    </row>
    <row r="92" spans="1:2">
      <c r="A92" s="9" t="s">
        <v>204</v>
      </c>
      <c r="B92" s="10">
        <v>222</v>
      </c>
    </row>
    <row r="93" spans="1:2">
      <c r="A93" s="9" t="s">
        <v>229</v>
      </c>
      <c r="B93" s="10">
        <v>75</v>
      </c>
    </row>
    <row r="94" spans="1:2">
      <c r="A94" s="9" t="s">
        <v>238</v>
      </c>
      <c r="B94" s="10">
        <v>223</v>
      </c>
    </row>
    <row r="95" spans="1:2">
      <c r="A95" s="9" t="s">
        <v>206</v>
      </c>
      <c r="B95" s="10">
        <v>225</v>
      </c>
    </row>
    <row r="96" spans="1:2">
      <c r="A96" s="9" t="s">
        <v>150</v>
      </c>
      <c r="B96" s="10">
        <v>76</v>
      </c>
    </row>
    <row r="97" spans="1:2">
      <c r="A97" s="9" t="s">
        <v>205</v>
      </c>
      <c r="B97" s="10">
        <v>224</v>
      </c>
    </row>
    <row r="98" spans="1:2">
      <c r="A98" s="9" t="s">
        <v>239</v>
      </c>
      <c r="B98" s="10">
        <v>226</v>
      </c>
    </row>
    <row r="99" spans="1:2">
      <c r="A99" s="9" t="s">
        <v>151</v>
      </c>
      <c r="B99" s="10">
        <v>77</v>
      </c>
    </row>
    <row r="100" spans="1:2">
      <c r="A100" s="9" t="s">
        <v>245</v>
      </c>
      <c r="B100" s="10">
        <v>78</v>
      </c>
    </row>
    <row r="101" spans="1:2">
      <c r="A101" s="9" t="s">
        <v>207</v>
      </c>
      <c r="B101" s="10">
        <v>227</v>
      </c>
    </row>
    <row r="102" spans="1:2">
      <c r="A102" s="9" t="s">
        <v>152</v>
      </c>
      <c r="B102" s="10">
        <v>79</v>
      </c>
    </row>
    <row r="103" spans="1:2">
      <c r="A103" s="9" t="s">
        <v>208</v>
      </c>
      <c r="B103" s="10">
        <v>228</v>
      </c>
    </row>
    <row r="104" spans="1:2">
      <c r="A104" s="9" t="s">
        <v>230</v>
      </c>
      <c r="B104" s="10">
        <v>80</v>
      </c>
    </row>
    <row r="105" spans="1:2">
      <c r="A105" s="9" t="s">
        <v>153</v>
      </c>
      <c r="B105" s="10">
        <v>81</v>
      </c>
    </row>
    <row r="106" spans="1:2">
      <c r="A106" s="9" t="s">
        <v>154</v>
      </c>
      <c r="B106" s="10">
        <v>82</v>
      </c>
    </row>
    <row r="107" spans="1:2">
      <c r="A107" s="9" t="s">
        <v>155</v>
      </c>
      <c r="B107" s="10">
        <v>83</v>
      </c>
    </row>
    <row r="108" spans="1:2">
      <c r="A108" s="9" t="s">
        <v>156</v>
      </c>
      <c r="B108" s="10">
        <v>84</v>
      </c>
    </row>
    <row r="109" spans="1:2">
      <c r="A109" s="9" t="s">
        <v>157</v>
      </c>
      <c r="B109" s="10">
        <v>85</v>
      </c>
    </row>
    <row r="110" spans="1:2">
      <c r="A110" s="9" t="s">
        <v>160</v>
      </c>
      <c r="B110" s="10">
        <v>88</v>
      </c>
    </row>
    <row r="111" spans="1:2">
      <c r="A111" s="9" t="s">
        <v>158</v>
      </c>
      <c r="B111" s="10">
        <v>86</v>
      </c>
    </row>
    <row r="112" spans="1:2">
      <c r="A112" s="9" t="s">
        <v>159</v>
      </c>
      <c r="B112" s="10">
        <v>87</v>
      </c>
    </row>
    <row r="113" spans="1:2">
      <c r="A113" s="9" t="s">
        <v>161</v>
      </c>
      <c r="B113" s="10">
        <v>89</v>
      </c>
    </row>
    <row r="114" spans="1:2">
      <c r="A114" s="9" t="s">
        <v>209</v>
      </c>
      <c r="B114" s="10">
        <v>229</v>
      </c>
    </row>
    <row r="115" spans="1:2">
      <c r="A115" s="9" t="s">
        <v>165</v>
      </c>
      <c r="B115" s="10">
        <v>97</v>
      </c>
    </row>
    <row r="116" spans="1:2">
      <c r="A116" s="9" t="s">
        <v>166</v>
      </c>
      <c r="B116" s="10">
        <v>98</v>
      </c>
    </row>
    <row r="117" spans="1:2">
      <c r="A117" s="9" t="s">
        <v>211</v>
      </c>
      <c r="B117" s="10">
        <v>231</v>
      </c>
    </row>
    <row r="118" spans="1:2">
      <c r="A118" s="9" t="s">
        <v>210</v>
      </c>
      <c r="B118" s="10">
        <v>230</v>
      </c>
    </row>
    <row r="119" spans="1:2">
      <c r="A119" s="9" t="s">
        <v>162</v>
      </c>
      <c r="B119" s="10">
        <v>91</v>
      </c>
    </row>
    <row r="120" spans="1:2">
      <c r="A120" s="9" t="s">
        <v>231</v>
      </c>
      <c r="B120" s="10">
        <v>92</v>
      </c>
    </row>
    <row r="121" spans="1:2">
      <c r="A121" s="9" t="s">
        <v>246</v>
      </c>
      <c r="B121" s="10">
        <v>93</v>
      </c>
    </row>
    <row r="122" spans="1:2">
      <c r="A122" s="9" t="s">
        <v>163</v>
      </c>
      <c r="B122" s="10">
        <v>94</v>
      </c>
    </row>
    <row r="123" spans="1:2">
      <c r="A123" s="9" t="s">
        <v>240</v>
      </c>
      <c r="B123" s="10">
        <v>232</v>
      </c>
    </row>
    <row r="124" spans="1:2">
      <c r="A124" s="9" t="s">
        <v>212</v>
      </c>
      <c r="B124" s="10">
        <v>233</v>
      </c>
    </row>
    <row r="125" spans="1:2">
      <c r="A125" s="9" t="s">
        <v>241</v>
      </c>
      <c r="B125" s="10">
        <v>234</v>
      </c>
    </row>
    <row r="126" spans="1:2">
      <c r="A126" s="12" t="s">
        <v>221</v>
      </c>
      <c r="B126" s="10">
        <v>250</v>
      </c>
    </row>
    <row r="127" spans="1:2">
      <c r="A127" s="9" t="s">
        <v>213</v>
      </c>
      <c r="B127" s="10">
        <v>235</v>
      </c>
    </row>
    <row r="128" spans="1:2">
      <c r="A128" s="9" t="s">
        <v>242</v>
      </c>
      <c r="B128" s="10">
        <v>236</v>
      </c>
    </row>
    <row r="129" spans="1:2">
      <c r="A129" s="9" t="s">
        <v>164</v>
      </c>
      <c r="B129" s="10">
        <v>95</v>
      </c>
    </row>
    <row r="130" spans="1:2">
      <c r="A130" s="9" t="s">
        <v>215</v>
      </c>
      <c r="B130" s="10">
        <v>238</v>
      </c>
    </row>
    <row r="131" spans="1:2">
      <c r="A131" s="9" t="s">
        <v>216</v>
      </c>
      <c r="B131" s="10">
        <v>239</v>
      </c>
    </row>
    <row r="132" spans="1:2">
      <c r="A132" s="9" t="s">
        <v>167</v>
      </c>
      <c r="B132" s="10">
        <v>101</v>
      </c>
    </row>
    <row r="133" spans="1:2">
      <c r="A133" s="9" t="s">
        <v>168</v>
      </c>
      <c r="B133" s="10">
        <v>102</v>
      </c>
    </row>
    <row r="134" spans="1:2">
      <c r="A134" s="9" t="s">
        <v>169</v>
      </c>
      <c r="B134" s="10">
        <v>103</v>
      </c>
    </row>
    <row r="135" spans="1:2">
      <c r="A135" s="9" t="s">
        <v>170</v>
      </c>
      <c r="B135" s="10">
        <v>104</v>
      </c>
    </row>
    <row r="136" spans="1:2">
      <c r="A136" s="9" t="s">
        <v>119</v>
      </c>
      <c r="B136" s="10">
        <v>32</v>
      </c>
    </row>
    <row r="137" spans="1:2">
      <c r="A137" s="9" t="s">
        <v>120</v>
      </c>
      <c r="B137" s="10">
        <v>33</v>
      </c>
    </row>
    <row r="138" spans="1:2">
      <c r="A138" s="9" t="s">
        <v>171</v>
      </c>
      <c r="B138" s="10">
        <v>105</v>
      </c>
    </row>
    <row r="139" spans="1:2">
      <c r="A139" s="9" t="s">
        <v>234</v>
      </c>
      <c r="B139" s="10">
        <v>100</v>
      </c>
    </row>
    <row r="140" spans="1:2">
      <c r="A140" s="9" t="s">
        <v>118</v>
      </c>
      <c r="B140" s="10">
        <v>31</v>
      </c>
    </row>
    <row r="141" spans="1:2">
      <c r="A141" s="9" t="s">
        <v>121</v>
      </c>
      <c r="B141" s="10">
        <v>35</v>
      </c>
    </row>
    <row r="142" spans="1:2">
      <c r="A142" s="9" t="s">
        <v>222</v>
      </c>
      <c r="B142" s="10">
        <v>34</v>
      </c>
    </row>
    <row r="143" spans="1:2">
      <c r="A143" s="9" t="s">
        <v>193</v>
      </c>
      <c r="B143" s="10">
        <v>211</v>
      </c>
    </row>
    <row r="144" spans="1:2">
      <c r="A144" s="9" t="s">
        <v>233</v>
      </c>
      <c r="B144" s="10">
        <v>99</v>
      </c>
    </row>
    <row r="145" spans="1:2">
      <c r="A145" s="9" t="s">
        <v>214</v>
      </c>
      <c r="B145" s="10">
        <v>237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6" t="s">
        <v>32</v>
      </c>
      <c r="C6" t="s">
        <v>19</v>
      </c>
      <c r="K6" t="s">
        <v>35</v>
      </c>
      <c r="L6" s="4" t="s">
        <v>7</v>
      </c>
      <c r="M6" t="str">
        <f>+CONCATENATE(K6,"-",L6)</f>
        <v>1101-0005</v>
      </c>
      <c r="N6" t="s">
        <v>250</v>
      </c>
    </row>
    <row r="7" spans="2:14">
      <c r="B7" s="6"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програм 4</vt:lpstr>
      <vt:lpstr>ПА 1</vt:lpstr>
      <vt:lpstr>ПА 2</vt:lpstr>
      <vt:lpstr>ПЈ 1 </vt:lpstr>
      <vt:lpstr>ПЈ 2</vt:lpstr>
      <vt:lpstr>ПЈ 3</vt:lpstr>
      <vt:lpstr>ПЈ 4</vt:lpstr>
      <vt:lpstr>ПЈ 5</vt:lpstr>
      <vt:lpstr>ПЈ 6</vt:lpstr>
      <vt:lpstr>ПЈ 7</vt:lpstr>
      <vt:lpstr>ПЈ 8</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2020-02-13T07:42:52Z</cp:lastPrinted>
  <dcterms:created xsi:type="dcterms:W3CDTF">2017-02-14T07:14:08Z</dcterms:created>
  <dcterms:modified xsi:type="dcterms:W3CDTF">2020-05-12T05:47:32Z</dcterms:modified>
</cp:coreProperties>
</file>