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25" yWindow="315" windowWidth="23820" windowHeight="9765"/>
  </bookViews>
  <sheets>
    <sheet name="програм 8" sheetId="4" r:id="rId1"/>
    <sheet name="ПА 1" sheetId="5" r:id="rId2"/>
    <sheet name="ПЈ 3" sheetId="15" r:id="rId3"/>
    <sheet name="ПЈ 4" sheetId="17" r:id="rId4"/>
    <sheet name="Sheet1 (2)" sheetId="13" state="hidden" r:id="rId5"/>
    <sheet name="Sheet4" sheetId="14" state="hidden" r:id="rId6"/>
    <sheet name="Sheet8" sheetId="8" state="hidden" r:id="rId7"/>
  </sheets>
  <definedNames>
    <definedName name="_xlnm._FilterDatabase" localSheetId="4" hidden="1">'Sheet1 (2)'!$C$1:$C$146</definedName>
  </definedNames>
  <calcPr calcId="124519"/>
</workbook>
</file>

<file path=xl/calcChain.xml><?xml version="1.0" encoding="utf-8"?>
<calcChain xmlns="http://schemas.openxmlformats.org/spreadsheetml/2006/main">
  <c r="Q3" i="17"/>
  <c r="Q3" i="15"/>
  <c r="P3" i="4"/>
  <c r="Q4" i="5" l="1"/>
  <c r="A4" i="17" l="1"/>
  <c r="E2"/>
  <c r="C2"/>
  <c r="A4" i="15" l="1"/>
  <c r="E2"/>
  <c r="C2"/>
  <c r="C2" i="5" l="1"/>
  <c r="C2" i="4" l="1"/>
  <c r="D2" i="17" s="1"/>
  <c r="E2" i="5"/>
  <c r="D2" i="15" l="1"/>
  <c r="D2" i="5"/>
  <c r="M6" i="8"/>
  <c r="M68" l="1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<sst xmlns="http://schemas.openxmlformats.org/spreadsheetml/2006/main" count="690" uniqueCount="316">
  <si>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</si>
  <si>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</si>
  <si>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</si>
  <si>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</si>
  <si>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</si>
  <si>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</si>
  <si>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</si>
  <si>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</si>
  <si>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</si>
  <si>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</si>
  <si>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</si>
  <si>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</si>
  <si>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</si>
  <si>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</si>
  <si>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</si>
  <si>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</si>
  <si>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</si>
  <si>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</si>
  <si>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</si>
  <si>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</si>
  <si>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</si>
  <si>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</si>
  <si>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</si>
  <si>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</si>
  <si>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</si>
  <si>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</si>
  <si>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</si>
  <si>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</si>
  <si>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</si>
  <si>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</si>
  <si>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</si>
  <si>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</si>
  <si>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</si>
  <si>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</si>
  <si>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</si>
  <si>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</si>
  <si>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</si>
  <si>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</si>
  <si>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</si>
  <si>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</si>
  <si>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</si>
  <si>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</si>
  <si>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</si>
  <si>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</si>
  <si>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</si>
  <si>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</si>
  <si>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</si>
  <si>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</si>
  <si>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</si>
  <si>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</si>
  <si>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</si>
  <si>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</si>
  <si>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</si>
  <si>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</si>
  <si>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</si>
  <si>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</si>
  <si>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</si>
  <si>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</si>
  <si>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</si>
  <si>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</si>
  <si>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</si>
  <si>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</si>
  <si>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</si>
  <si>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</si>
  <si>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</si>
  <si>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</si>
  <si>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</si>
  <si>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</si>
  <si>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</si>
  <si>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</si>
  <si>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</si>
  <si>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</si>
  <si>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</si>
  <si>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</si>
  <si>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</si>
  <si>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</si>
  <si>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</si>
  <si>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</si>
  <si>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</si>
  <si>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</si>
  <si>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</si>
  <si>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</si>
  <si>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</si>
  <si>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</si>
  <si>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</si>
  <si>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</si>
  <si>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</si>
  <si>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</si>
  <si>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</si>
  <si>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</si>
  <si>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</si>
  <si>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</si>
  <si>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</si>
  <si>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</si>
  <si>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</si>
  <si>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</si>
  <si>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</si>
  <si>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</si>
  <si>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</si>
  <si>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</si>
  <si>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</si>
  <si>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</si>
  <si>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</si>
  <si>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</si>
  <si>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</si>
  <si>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</si>
  <si>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</si>
  <si>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</si>
  <si>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</si>
  <si>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</si>
  <si>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</si>
  <si>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</si>
  <si>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</si>
  <si>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</si>
  <si>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</si>
  <si>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</si>
  <si>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</si>
  <si>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</si>
  <si>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</si>
  <si>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</si>
  <si>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</si>
  <si>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</si>
  <si>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</si>
  <si>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</si>
  <si>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</si>
  <si>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</si>
  <si>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</si>
  <si>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</si>
  <si>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</si>
  <si>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</si>
  <si>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</si>
  <si>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</si>
  <si>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</si>
  <si>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</si>
  <si>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</si>
  <si>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</si>
  <si>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</si>
  <si>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</si>
  <si>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</si>
  <si>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</si>
  <si>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</si>
  <si>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</si>
  <si>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</si>
  <si>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</si>
  <si>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</si>
  <si>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</si>
  <si>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</si>
  <si>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</si>
  <si>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</si>
  <si>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</si>
  <si>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</si>
  <si>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</si>
  <si>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</si>
  <si>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</si>
  <si>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</si>
  <si>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</si>
  <si>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</si>
  <si>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</si>
  <si>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</si>
  <si>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</si>
  <si>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</si>
  <si>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</si>
  <si>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</si>
  <si>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</si>
  <si>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</si>
  <si>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</si>
  <si>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</si>
  <si>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</si>
  <si>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</si>
  <si>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</si>
  <si>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</si>
  <si>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</si>
  <si>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</si>
  <si>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</si>
  <si>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</si>
  <si>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</si>
  <si>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</si>
  <si>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</si>
  <si>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</si>
  <si>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</si>
  <si>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</si>
  <si>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</si>
  <si>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</si>
  <si>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</si>
  <si>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</si>
  <si>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</si>
  <si>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</si>
  <si>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</si>
  <si>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</si>
  <si>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</si>
  <si>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</si>
  <si>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</si>
  <si>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</si>
  <si>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</si>
  <si>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</si>
  <si>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</si>
  <si>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</si>
  <si>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</si>
  <si>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</si>
  <si>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</si>
  <si>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</si>
  <si>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</si>
  <si>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</si>
  <si>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</si>
  <si>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</si>
  <si>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</si>
  <si>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</si>
  <si>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</si>
  <si>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</si>
  <si>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</si>
  <si>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</si>
  <si>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</si>
  <si>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</si>
  <si>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</si>
  <si>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</si>
  <si>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</si>
  <si>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</si>
  <si>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</si>
  <si>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</si>
  <si>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</si>
  <si>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</si>
  <si>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</si>
  <si>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</si>
  <si>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</si>
  <si>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</si>
  <si>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</si>
  <si>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</si>
  <si>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</si>
  <si>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</si>
  <si>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</si>
  <si>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</si>
  <si>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</si>
  <si>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</si>
  <si>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</si>
  <si>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</si>
  <si>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</si>
  <si>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</si>
  <si>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</si>
  <si>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</si>
  <si>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</si>
  <si>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</si>
  <si>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</si>
  <si>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</si>
  <si>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</si>
  <si>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</si>
  <si>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</si>
  <si>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</si>
  <si>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</si>
  <si>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</si>
  <si>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</si>
  <si>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</si>
  <si>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</si>
  <si>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</si>
  <si>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</si>
  <si>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</si>
  <si>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</si>
  <si>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</si>
  <si>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</si>
  <si>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</si>
  <si>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</si>
  <si>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</si>
  <si>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</si>
  <si>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</si>
  <si>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</si>
  <si>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</si>
  <si>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</si>
  <si>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</si>
  <si>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</si>
  <si>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</si>
  <si>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</si>
  <si>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</si>
  <si>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</si>
  <si>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</si>
  <si>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</si>
  <si>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</si>
  <si>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Проценат извршења у односу на текући буџет</t>
  </si>
  <si>
    <t>Функционисање предшколских установа</t>
  </si>
  <si>
    <t>БРОЈ</t>
  </si>
  <si>
    <t>годишњи план рада</t>
  </si>
  <si>
    <t>Просечан број деце у групи (јасле, предшколски, припремни предшколски програм/ппп)</t>
  </si>
  <si>
    <t>Процент деце ослобођене од пуне цене услуге у односу на укупан број деце</t>
  </si>
  <si>
    <t>%</t>
  </si>
  <si>
    <t>Нема одступања</t>
  </si>
  <si>
    <t>Број објеката који су прилагодили простор за децу са инвалидитетом у односу на укупан број објеката ПУ</t>
  </si>
  <si>
    <t>Потпуни  територијални  обухват општине са предшколским васпитањем  и  образовањем</t>
  </si>
  <si>
    <t xml:space="preserve"> Годишњи извештај о раду Предшколске установе</t>
  </si>
  <si>
    <t>Укључивање деце са посебним потребама у што већем броју у програме предшколског васпитања и образовања</t>
  </si>
  <si>
    <t xml:space="preserve">Број деце са додатним образовним потребама која су укључена у редовне  програме ПОВ </t>
  </si>
  <si>
    <t>Годишњи извештај о раду Предшколске установе</t>
  </si>
  <si>
    <t>Обезбеђени прописани технички и професионални услови за васпитно-образовни рад са децом</t>
  </si>
  <si>
    <t>Укључивање што већег броја деце у васпитно образовни програм без обзира на материјални статус</t>
  </si>
  <si>
    <t>2001-П3</t>
  </si>
  <si>
    <t xml:space="preserve"> Већи обухват деце из предшколског образовања у додатним садржајима и њихово учешће у манифестацијама од регионалног и републичког значаја</t>
  </si>
  <si>
    <t xml:space="preserve"> Број деце учесника манифестације</t>
  </si>
  <si>
    <t>Број</t>
  </si>
  <si>
    <t>2001-П4</t>
  </si>
  <si>
    <t>Пројекат вртићи без граница 1 и 2</t>
  </si>
  <si>
    <t>Већи обухват деце узраста од  3 до 5.5 година која су укључена у посебне и специјализоване програме.</t>
  </si>
  <si>
    <t xml:space="preserve">Број обухваћене деце </t>
  </si>
  <si>
    <t>Групни и професионални портфолио (радна књига васпитача)</t>
  </si>
  <si>
    <t>СЛАВИЦА КОДИЋ, директор установе</t>
  </si>
  <si>
    <t>број</t>
  </si>
  <si>
    <t xml:space="preserve">Активности Установе а самим тим и директора усмераване су на повећање капацитета за децу, виши квалитет васпитно-образовног рада, негу, исхрану деце, сарадњу са породицом и друштвеном средином. Максимално су коришћене материјалне и кадровске могућности Установе и Општине. Велика пажња је посвећена стручном усавршавању кадрова, обнављању и осавремењивању опреме, набавци дидактичког материјала и играчака. Велика пажња посвећена је и сарадничким односима са локалном заједницом.  
         У центар васпитно-образовног рада стављена је максимална активност деце. 
Тимски рад постаје метод рада, а сарадња, комуникација и интеракција постају основни поступци у свим врстама активности. 
      Ангажовањем свих запослених у Установи у 2019. години урадило се доста на унапређењу делатности и побољшању услова за рад. 
  У току године завршена је и надоградња вртића и проширење смештајних капацитета за још две групе као и проширење трпезарије са комплетни опремањем радних соба, санитарних проторија...                                                                                                        
У оквиру пројекта Енергетске ефикасности урађена је комплетна изолација кровног покривача и спољних зидова. Избачена је стара и дотрајала опрема из котларнице а убачени нови котлови на пелет.                                                                                 Предшколска установа "Наша радост“ Крупањ у току радне 2018/2019. године пословала је са средствима са којима је располагала. Средства пословања установе користила су се у складу са њиховом наменом и исказаним потребама установе. 
Лична примања радника редовно су исплаћивана. 
   </t>
  </si>
  <si>
    <t>вредност 2018.</t>
  </si>
  <si>
    <t>у 2019.</t>
  </si>
  <si>
    <t>Остварена вредност у 2019.</t>
  </si>
  <si>
    <t>Растимо уз плес на трговима 2019</t>
  </si>
  <si>
    <r>
      <t xml:space="preserve"> П.У. "НАША РАДОСТ" ЈЕ  У 2014 ГОДИНИ СКОЛИПЛА УГОВ СА ДЕЧИЈОМ ПЛЕСНОМ АСОЦИЈАЦИЈОМ О РЕАЛИЗАЦИЈИ, ОБУЦИ И КОРИШЋЕЊУ ПЛЕСНИХ ПРОГРАМА "ДЕЧИЈЕ ПЛЕСНЕ АСОЦИЈАЦИЈЕ" . ТАЈ УГОВОР ЈЕ ОБНАВЉАН И ТОКОМ ШКОЛСКЕ 2015/20016, 2016/2017, 2017/2018 И 2018/2019 ГОДИНЕ ЧИЈА СЕ РЕАЛИЗАЦИЈА ЗАВРШАВА НА ЗАВРШНОЈ МАНИФЕСТАЦИЈИ 01. ЈУНА 2020.ГОДИНЕ.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/>
    </r>
  </si>
  <si>
    <t>Извештај о раду васпитно-образовног већа и План рада директора, завршна манифестација</t>
  </si>
  <si>
    <r>
      <rPr>
        <b/>
        <sz val="10"/>
        <color theme="1"/>
        <rFont val="Calibri"/>
        <family val="2"/>
        <scheme val="minor"/>
      </rPr>
      <t>П-1</t>
    </r>
    <r>
      <rPr>
        <sz val="10"/>
        <color theme="1"/>
        <rFont val="Calibri"/>
        <family val="2"/>
        <scheme val="minor"/>
      </rPr>
      <t xml:space="preserve"> ПРОЈЕКАТ ВРТИЋИ БЕЗ ГРАНИЦА 2-КВАЛИТЕТНО ИНКЛУЗИВНО ПРЕДШКОЛСКО ВАСАПИТАЊЕ И ОБРАЗОВАЊЕ У СРБИЈИ КОЈИМ СУ 23.04.2015. ГОДИНЕ ОТВОРЕНЕ ИГРАОНИЦЕ "ПОЛЕТАРАЦ" У ЗАВЛАЦИ И "ЛЕПТИРИЋИ" У КРАСАВИ. ПРОЈЕКАТ ЈЕ НАСТАВЉЕН ДА СЕ РЕАЛИЗУЈЕ И ТОКОМ 2018/2019. ПРОЈЕКАТОМ ВРТИЋИ БЕЗ ГРАНИЦА 2  укључена су деца од 3 до 5,5 година у посебне програме где се васпитно-образовни рад са децом остварује кроз Играонице.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/>
    </r>
  </si>
  <si>
    <t>Усвојен буџет за 2019</t>
  </si>
  <si>
    <t>Текући буџет за 2019</t>
  </si>
  <si>
    <t>Извршење са 30.06.2019</t>
  </si>
  <si>
    <t>Извршење са 31.12.2019.</t>
  </si>
  <si>
    <t>Извршење са 30.12.2019</t>
  </si>
  <si>
    <t xml:space="preserve">Образложење спровођења програмске активности/пројекта у години извештавања: </t>
  </si>
</sst>
</file>

<file path=xl/styles.xml><?xml version="1.0" encoding="utf-8"?>
<styleSheet xmlns="http://schemas.openxmlformats.org/spreadsheetml/2006/main">
  <numFmts count="1">
    <numFmt numFmtId="164" formatCode="0.0%"/>
  </numFmts>
  <fonts count="19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5" fillId="0" borderId="0" applyBorder="0"/>
    <xf numFmtId="0" fontId="12" fillId="0" borderId="0"/>
    <xf numFmtId="0" fontId="11" fillId="0" borderId="0"/>
    <xf numFmtId="0" fontId="1" fillId="0" borderId="0"/>
    <xf numFmtId="0" fontId="8" fillId="0" borderId="0"/>
  </cellStyleXfs>
  <cellXfs count="130">
    <xf numFmtId="0" fontId="0" fillId="0" borderId="0" xfId="0"/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0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7" fillId="0" borderId="3" xfId="0" applyFont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9" fillId="0" borderId="0" xfId="5" applyFont="1" applyAlignment="1">
      <alignment vertical="top"/>
    </xf>
    <xf numFmtId="0" fontId="10" fillId="0" borderId="0" xfId="5" applyFont="1" applyAlignment="1">
      <alignment vertical="top"/>
    </xf>
    <xf numFmtId="0" fontId="8" fillId="0" borderId="0" xfId="5"/>
    <xf numFmtId="0" fontId="9" fillId="0" borderId="0" xfId="5" quotePrefix="1" applyFont="1" applyAlignment="1">
      <alignment vertical="top"/>
    </xf>
    <xf numFmtId="0" fontId="9" fillId="0" borderId="0" xfId="5" applyFont="1" applyAlignment="1"/>
    <xf numFmtId="0" fontId="8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1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0" fillId="4" borderId="0" xfId="0" applyNumberFormat="1" applyFill="1" applyAlignment="1">
      <alignment horizontal="center"/>
    </xf>
    <xf numFmtId="0" fontId="6" fillId="0" borderId="16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0" fontId="0" fillId="0" borderId="6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Border="1"/>
    <xf numFmtId="0" fontId="7" fillId="0" borderId="15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14" fillId="0" borderId="0" xfId="0" applyFont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top"/>
    </xf>
    <xf numFmtId="3" fontId="15" fillId="0" borderId="26" xfId="0" applyNumberFormat="1" applyFont="1" applyBorder="1" applyAlignment="1">
      <alignment horizontal="right" vertical="center"/>
    </xf>
    <xf numFmtId="0" fontId="1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top" wrapText="1"/>
    </xf>
    <xf numFmtId="0" fontId="17" fillId="0" borderId="16" xfId="0" applyFont="1" applyBorder="1" applyAlignment="1">
      <alignment vertical="center" wrapText="1"/>
    </xf>
    <xf numFmtId="3" fontId="15" fillId="0" borderId="27" xfId="0" applyNumberFormat="1" applyFont="1" applyFill="1" applyBorder="1" applyAlignment="1">
      <alignment horizontal="right" vertical="center"/>
    </xf>
    <xf numFmtId="0" fontId="0" fillId="0" borderId="13" xfId="0" applyBorder="1" applyAlignment="1">
      <alignment horizontal="left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left" vertical="top"/>
    </xf>
    <xf numFmtId="0" fontId="2" fillId="0" borderId="2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8" fillId="0" borderId="13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4" fillId="0" borderId="7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left" vertical="top" wrapText="1"/>
    </xf>
    <xf numFmtId="0" fontId="14" fillId="0" borderId="12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left" vertical="top" wrapText="1"/>
    </xf>
    <xf numFmtId="0" fontId="14" fillId="0" borderId="9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11" xfId="0" applyFont="1" applyFill="1" applyBorder="1" applyAlignment="1">
      <alignment horizontal="left" vertical="top" wrapText="1"/>
    </xf>
    <xf numFmtId="0" fontId="14" fillId="0" borderId="14" xfId="0" applyFont="1" applyFill="1" applyBorder="1" applyAlignment="1">
      <alignment horizontal="left" vertical="top" wrapText="1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  <xf numFmtId="0" fontId="0" fillId="4" borderId="18" xfId="0" applyFill="1" applyBorder="1" applyAlignment="1">
      <alignment horizontal="left" vertical="top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3" fontId="15" fillId="0" borderId="28" xfId="0" applyNumberFormat="1" applyFont="1" applyBorder="1" applyAlignment="1">
      <alignment horizontal="right" vertical="center"/>
    </xf>
    <xf numFmtId="3" fontId="15" fillId="0" borderId="26" xfId="0" applyNumberFormat="1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0" fillId="0" borderId="6" xfId="0" applyFill="1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1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8"/>
  <sheetViews>
    <sheetView tabSelected="1" workbookViewId="0">
      <selection activeCell="N21" sqref="N21"/>
    </sheetView>
  </sheetViews>
  <sheetFormatPr defaultRowHeight="15"/>
  <cols>
    <col min="1" max="1" width="2.28515625" customWidth="1"/>
    <col min="2" max="2" width="22.710937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7" max="12" width="6.5703125" customWidth="1"/>
    <col min="13" max="15" width="22.5703125" customWidth="1"/>
    <col min="16" max="16" width="44.5703125" customWidth="1"/>
    <col min="18" max="18" width="9.140625" customWidth="1"/>
  </cols>
  <sheetData>
    <row r="1" spans="2:16" ht="15.75" thickBot="1">
      <c r="C1" t="s">
        <v>12</v>
      </c>
      <c r="D1" s="49" t="s">
        <v>0</v>
      </c>
      <c r="E1" s="49"/>
      <c r="F1" s="49"/>
      <c r="G1" s="49"/>
      <c r="H1" s="49"/>
      <c r="I1" s="49"/>
      <c r="J1" s="49"/>
      <c r="K1" s="49"/>
      <c r="L1" s="49"/>
    </row>
    <row r="2" spans="2:16" ht="21" customHeight="1" thickBot="1">
      <c r="B2" t="s">
        <v>274</v>
      </c>
      <c r="C2" s="17">
        <f>VLOOKUP(D2,Sheet4!A1:B145,2,FALSE)</f>
        <v>51</v>
      </c>
      <c r="D2" s="57" t="s">
        <v>132</v>
      </c>
      <c r="E2" s="58"/>
      <c r="F2" s="58"/>
      <c r="G2" s="58"/>
      <c r="H2" s="58"/>
      <c r="I2" s="58"/>
      <c r="J2" s="58"/>
      <c r="K2" s="58"/>
      <c r="L2" s="59"/>
      <c r="M2" s="39" t="s">
        <v>310</v>
      </c>
      <c r="N2" s="39" t="s">
        <v>311</v>
      </c>
      <c r="O2" s="34" t="s">
        <v>314</v>
      </c>
      <c r="P2" s="39" t="s">
        <v>275</v>
      </c>
    </row>
    <row r="3" spans="2:16" ht="15.75" thickBot="1">
      <c r="B3" t="s">
        <v>5</v>
      </c>
      <c r="C3" s="18" t="s">
        <v>37</v>
      </c>
      <c r="D3" s="54" t="s">
        <v>28</v>
      </c>
      <c r="E3" s="60"/>
      <c r="F3" s="60"/>
      <c r="G3" s="60"/>
      <c r="H3" s="60"/>
      <c r="I3" s="60"/>
      <c r="J3" s="60"/>
      <c r="K3" s="60"/>
      <c r="L3" s="61"/>
      <c r="M3" s="116">
        <v>46580</v>
      </c>
      <c r="N3" s="44">
        <v>46580</v>
      </c>
      <c r="O3" s="117">
        <v>37614</v>
      </c>
      <c r="P3" s="22">
        <f t="shared" ref="P3" si="0">O3/N3</f>
        <v>0.80751395448690422</v>
      </c>
    </row>
    <row r="4" spans="2:16" ht="15.75" thickBot="1">
      <c r="B4" t="s">
        <v>10</v>
      </c>
      <c r="C4" s="54" t="s">
        <v>300</v>
      </c>
      <c r="D4" s="60"/>
      <c r="E4" s="60"/>
      <c r="F4" s="61"/>
    </row>
    <row r="5" spans="2:16">
      <c r="B5" s="37"/>
      <c r="C5" s="43"/>
      <c r="D5" s="43"/>
      <c r="E5" s="43"/>
      <c r="F5" s="43"/>
    </row>
    <row r="6" spans="2:16" ht="15.75" thickBot="1">
      <c r="B6" s="89" t="s">
        <v>315</v>
      </c>
      <c r="C6" s="89"/>
      <c r="D6" s="89"/>
      <c r="E6" s="89"/>
      <c r="F6" s="89"/>
    </row>
    <row r="7" spans="2:16">
      <c r="B7" s="50" t="s">
        <v>302</v>
      </c>
      <c r="C7" s="51"/>
      <c r="D7" s="51"/>
      <c r="E7" s="51"/>
      <c r="F7" s="62"/>
    </row>
    <row r="8" spans="2:16">
      <c r="B8" s="63"/>
      <c r="C8" s="64"/>
      <c r="D8" s="64"/>
      <c r="E8" s="64"/>
      <c r="F8" s="65"/>
    </row>
    <row r="9" spans="2:16">
      <c r="B9" s="63"/>
      <c r="C9" s="64"/>
      <c r="D9" s="64"/>
      <c r="E9" s="64"/>
      <c r="F9" s="65"/>
    </row>
    <row r="10" spans="2:16">
      <c r="B10" s="63"/>
      <c r="C10" s="64"/>
      <c r="D10" s="64"/>
      <c r="E10" s="64"/>
      <c r="F10" s="65"/>
    </row>
    <row r="11" spans="2:16">
      <c r="B11" s="63"/>
      <c r="C11" s="64"/>
      <c r="D11" s="64"/>
      <c r="E11" s="64"/>
      <c r="F11" s="65"/>
    </row>
    <row r="12" spans="2:16">
      <c r="B12" s="63"/>
      <c r="C12" s="64"/>
      <c r="D12" s="64"/>
      <c r="E12" s="64"/>
      <c r="F12" s="65"/>
    </row>
    <row r="13" spans="2:16">
      <c r="B13" s="63"/>
      <c r="C13" s="64"/>
      <c r="D13" s="64"/>
      <c r="E13" s="64"/>
      <c r="F13" s="65"/>
    </row>
    <row r="14" spans="2:16">
      <c r="B14" s="63"/>
      <c r="C14" s="64"/>
      <c r="D14" s="64"/>
      <c r="E14" s="64"/>
      <c r="F14" s="65"/>
    </row>
    <row r="15" spans="2:16">
      <c r="B15" s="63"/>
      <c r="C15" s="64"/>
      <c r="D15" s="64"/>
      <c r="E15" s="64"/>
      <c r="F15" s="65"/>
    </row>
    <row r="16" spans="2:16">
      <c r="B16" s="63"/>
      <c r="C16" s="64"/>
      <c r="D16" s="64"/>
      <c r="E16" s="64"/>
      <c r="F16" s="65"/>
    </row>
    <row r="17" spans="2:13">
      <c r="B17" s="63"/>
      <c r="C17" s="64"/>
      <c r="D17" s="64"/>
      <c r="E17" s="64"/>
      <c r="F17" s="65"/>
    </row>
    <row r="18" spans="2:13">
      <c r="B18" s="63"/>
      <c r="C18" s="64"/>
      <c r="D18" s="64"/>
      <c r="E18" s="64"/>
      <c r="F18" s="65"/>
    </row>
    <row r="19" spans="2:13">
      <c r="B19" s="63"/>
      <c r="C19" s="64"/>
      <c r="D19" s="64"/>
      <c r="E19" s="64"/>
      <c r="F19" s="65"/>
    </row>
    <row r="20" spans="2:13">
      <c r="B20" s="63"/>
      <c r="C20" s="64"/>
      <c r="D20" s="64"/>
      <c r="E20" s="64"/>
      <c r="F20" s="65"/>
    </row>
    <row r="21" spans="2:13">
      <c r="B21" s="63"/>
      <c r="C21" s="64"/>
      <c r="D21" s="64"/>
      <c r="E21" s="64"/>
      <c r="F21" s="65"/>
    </row>
    <row r="22" spans="2:13">
      <c r="B22" s="63"/>
      <c r="C22" s="64"/>
      <c r="D22" s="64"/>
      <c r="E22" s="64"/>
      <c r="F22" s="65"/>
    </row>
    <row r="23" spans="2:13">
      <c r="B23" s="63"/>
      <c r="C23" s="64"/>
      <c r="D23" s="64"/>
      <c r="E23" s="64"/>
      <c r="F23" s="65"/>
    </row>
    <row r="24" spans="2:13">
      <c r="B24" s="63"/>
      <c r="C24" s="64"/>
      <c r="D24" s="64"/>
      <c r="E24" s="64"/>
      <c r="F24" s="65"/>
    </row>
    <row r="25" spans="2:13" ht="15.75" thickBot="1">
      <c r="B25" s="52"/>
      <c r="C25" s="53"/>
      <c r="D25" s="53"/>
      <c r="E25" s="53"/>
      <c r="F25" s="66"/>
    </row>
    <row r="26" spans="2:13" ht="15.75" thickBot="1"/>
    <row r="27" spans="2:13" ht="29.25" customHeight="1" thickBot="1">
      <c r="B27" s="28" t="s">
        <v>8</v>
      </c>
      <c r="C27" s="67" t="s">
        <v>286</v>
      </c>
      <c r="D27" s="68"/>
      <c r="E27" s="68"/>
      <c r="F27" s="69"/>
    </row>
    <row r="28" spans="2:13" ht="30.75" customHeight="1" thickBot="1">
      <c r="B28" s="73" t="s">
        <v>1</v>
      </c>
      <c r="C28" s="73" t="s">
        <v>2</v>
      </c>
      <c r="D28" s="30" t="s">
        <v>3</v>
      </c>
      <c r="E28" s="118" t="s">
        <v>4</v>
      </c>
      <c r="F28" s="120" t="s">
        <v>305</v>
      </c>
      <c r="G28" s="77" t="s">
        <v>13</v>
      </c>
      <c r="H28" s="77"/>
      <c r="I28" s="77"/>
      <c r="J28" s="77"/>
      <c r="K28" s="77"/>
      <c r="L28" s="77"/>
      <c r="M28" s="77"/>
    </row>
    <row r="29" spans="2:13" ht="30.75" customHeight="1" thickBot="1">
      <c r="B29" s="74"/>
      <c r="C29" s="74"/>
      <c r="D29" s="31" t="s">
        <v>303</v>
      </c>
      <c r="E29" s="119" t="s">
        <v>304</v>
      </c>
      <c r="F29" s="121"/>
      <c r="G29" s="50" t="s">
        <v>282</v>
      </c>
      <c r="H29" s="51"/>
      <c r="I29" s="51"/>
      <c r="J29" s="51"/>
      <c r="K29" s="51"/>
      <c r="L29" s="51"/>
      <c r="M29" s="62"/>
    </row>
    <row r="30" spans="2:13" ht="51.75" thickBot="1">
      <c r="B30" s="7" t="s">
        <v>287</v>
      </c>
      <c r="C30" s="23" t="s">
        <v>277</v>
      </c>
      <c r="D30" s="24">
        <v>30</v>
      </c>
      <c r="E30" s="24">
        <v>30</v>
      </c>
      <c r="F30" s="25">
        <v>30</v>
      </c>
      <c r="G30" s="52"/>
      <c r="H30" s="53"/>
      <c r="I30" s="53"/>
      <c r="J30" s="53"/>
      <c r="K30" s="53"/>
      <c r="L30" s="53"/>
      <c r="M30" s="66"/>
    </row>
    <row r="31" spans="2:13" ht="28.5" customHeight="1" thickBot="1">
      <c r="B31" s="33" t="s">
        <v>11</v>
      </c>
      <c r="C31" s="70" t="s">
        <v>285</v>
      </c>
      <c r="D31" s="71"/>
      <c r="E31" s="71"/>
      <c r="F31" s="72"/>
    </row>
    <row r="32" spans="2:13" ht="28.5" customHeight="1" thickBot="1">
      <c r="B32" s="1"/>
      <c r="C32" s="5"/>
      <c r="D32" s="5"/>
      <c r="E32" s="5"/>
      <c r="F32" s="5"/>
    </row>
    <row r="33" spans="2:13" ht="32.25" customHeight="1" thickBot="1">
      <c r="B33" s="29" t="s">
        <v>8</v>
      </c>
      <c r="C33" s="67" t="s">
        <v>284</v>
      </c>
      <c r="D33" s="68"/>
      <c r="E33" s="68"/>
      <c r="F33" s="69"/>
    </row>
    <row r="34" spans="2:13" ht="30.75" customHeight="1" thickBot="1">
      <c r="B34" s="73" t="s">
        <v>1</v>
      </c>
      <c r="C34" s="73" t="s">
        <v>2</v>
      </c>
      <c r="D34" s="30" t="s">
        <v>3</v>
      </c>
      <c r="E34" s="118" t="s">
        <v>4</v>
      </c>
      <c r="F34" s="120" t="s">
        <v>305</v>
      </c>
      <c r="G34" s="77" t="s">
        <v>13</v>
      </c>
      <c r="H34" s="77"/>
      <c r="I34" s="77"/>
      <c r="J34" s="77"/>
      <c r="K34" s="77"/>
      <c r="L34" s="77"/>
      <c r="M34" s="77"/>
    </row>
    <row r="35" spans="2:13" ht="30.75" customHeight="1" thickBot="1">
      <c r="B35" s="74"/>
      <c r="C35" s="74"/>
      <c r="D35" s="31" t="s">
        <v>303</v>
      </c>
      <c r="E35" s="119" t="s">
        <v>304</v>
      </c>
      <c r="F35" s="122"/>
      <c r="G35" s="50" t="s">
        <v>282</v>
      </c>
      <c r="H35" s="51"/>
      <c r="I35" s="51"/>
      <c r="J35" s="51"/>
      <c r="K35" s="51"/>
      <c r="L35" s="51"/>
      <c r="M35" s="62"/>
    </row>
    <row r="36" spans="2:13" ht="64.5" thickBot="1">
      <c r="B36" s="7" t="s">
        <v>283</v>
      </c>
      <c r="C36" s="26" t="s">
        <v>277</v>
      </c>
      <c r="D36" s="26">
        <v>1</v>
      </c>
      <c r="E36" s="26">
        <v>1</v>
      </c>
      <c r="F36" s="123">
        <v>1</v>
      </c>
      <c r="G36" s="52"/>
      <c r="H36" s="53"/>
      <c r="I36" s="53"/>
      <c r="J36" s="53"/>
      <c r="K36" s="53"/>
      <c r="L36" s="53"/>
      <c r="M36" s="66"/>
    </row>
    <row r="37" spans="2:13" ht="28.5" customHeight="1" thickBot="1">
      <c r="B37" s="33" t="s">
        <v>11</v>
      </c>
      <c r="C37" s="70" t="s">
        <v>285</v>
      </c>
      <c r="D37" s="71"/>
      <c r="E37" s="71"/>
      <c r="F37" s="72"/>
    </row>
    <row r="38" spans="2:13" ht="30.75" customHeight="1">
      <c r="B38" s="1"/>
      <c r="C38" s="2"/>
      <c r="D38" s="3"/>
      <c r="E38" s="3"/>
      <c r="F38" s="3"/>
    </row>
  </sheetData>
  <mergeCells count="20">
    <mergeCell ref="G35:M36"/>
    <mergeCell ref="C37:F37"/>
    <mergeCell ref="B28:B29"/>
    <mergeCell ref="C28:C29"/>
    <mergeCell ref="F28:F29"/>
    <mergeCell ref="B34:B35"/>
    <mergeCell ref="C34:C35"/>
    <mergeCell ref="F34:F35"/>
    <mergeCell ref="D1:L1"/>
    <mergeCell ref="C4:F4"/>
    <mergeCell ref="D2:L2"/>
    <mergeCell ref="D3:L3"/>
    <mergeCell ref="B7:F25"/>
    <mergeCell ref="C27:F27"/>
    <mergeCell ref="C33:F33"/>
    <mergeCell ref="C31:F31"/>
    <mergeCell ref="G28:M28"/>
    <mergeCell ref="G29:M30"/>
    <mergeCell ref="B6:F6"/>
    <mergeCell ref="G34:M34"/>
  </mergeCell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39"/>
  <sheetViews>
    <sheetView topLeftCell="B1" workbookViewId="0">
      <selection activeCell="L16" sqref="L16"/>
    </sheetView>
  </sheetViews>
  <sheetFormatPr defaultRowHeight="15"/>
  <cols>
    <col min="1" max="1" width="9.140625" hidden="1" customWidth="1"/>
    <col min="2" max="2" width="2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1" max="11" width="12" customWidth="1"/>
    <col min="12" max="13" width="9.140625" customWidth="1"/>
    <col min="14" max="15" width="21.28515625" customWidth="1"/>
    <col min="16" max="16" width="23.5703125" customWidth="1"/>
    <col min="17" max="17" width="44" customWidth="1"/>
  </cols>
  <sheetData>
    <row r="1" spans="1:17" ht="15.75" thickBot="1">
      <c r="D1" s="37" t="s">
        <v>12</v>
      </c>
      <c r="E1" t="s">
        <v>0</v>
      </c>
    </row>
    <row r="2" spans="1:17" ht="15.75" thickBot="1">
      <c r="C2" s="37" t="str">
        <f>+'програм 8'!$B$2</f>
        <v xml:space="preserve"> ЈЛС</v>
      </c>
      <c r="D2" s="42">
        <f>+'програм 8'!$C$2</f>
        <v>51</v>
      </c>
      <c r="E2" s="78" t="str">
        <f>+'програм 8'!$D$2</f>
        <v>КРУПАЊ</v>
      </c>
      <c r="F2" s="79"/>
      <c r="G2" s="79"/>
      <c r="H2" s="79"/>
      <c r="I2" s="79"/>
      <c r="J2" s="79"/>
      <c r="K2" s="79"/>
      <c r="L2" s="79"/>
      <c r="M2" s="80"/>
      <c r="N2" s="37"/>
    </row>
    <row r="3" spans="1:17" ht="22.5" customHeight="1" thickBot="1">
      <c r="C3" s="37" t="s">
        <v>5</v>
      </c>
      <c r="D3" s="41" t="s">
        <v>37</v>
      </c>
      <c r="E3" s="81" t="s">
        <v>28</v>
      </c>
      <c r="F3" s="82"/>
      <c r="G3" s="82"/>
      <c r="H3" s="82"/>
      <c r="I3" s="82"/>
      <c r="J3" s="82"/>
      <c r="K3" s="82"/>
      <c r="L3" s="82"/>
      <c r="M3" s="83"/>
      <c r="N3" s="39" t="s">
        <v>310</v>
      </c>
      <c r="O3" s="39" t="s">
        <v>311</v>
      </c>
      <c r="P3" s="34" t="s">
        <v>314</v>
      </c>
      <c r="Q3" s="39" t="s">
        <v>275</v>
      </c>
    </row>
    <row r="4" spans="1:17" ht="15.75" thickBot="1">
      <c r="A4" s="8" t="str">
        <f>CONCATENATE(D3,"-",D4)</f>
        <v>2001-0001</v>
      </c>
      <c r="C4" s="37" t="s">
        <v>99</v>
      </c>
      <c r="D4" s="41" t="s">
        <v>48</v>
      </c>
      <c r="E4" s="54" t="s">
        <v>276</v>
      </c>
      <c r="F4" s="60"/>
      <c r="G4" s="60"/>
      <c r="H4" s="60"/>
      <c r="I4" s="60"/>
      <c r="J4" s="60"/>
      <c r="K4" s="60"/>
      <c r="L4" s="60"/>
      <c r="M4" s="86"/>
      <c r="N4" s="44">
        <v>46580</v>
      </c>
      <c r="O4" s="44">
        <v>46580</v>
      </c>
      <c r="P4" s="48">
        <v>37614</v>
      </c>
      <c r="Q4" s="22">
        <f t="shared" ref="Q4" si="0">P4/O4</f>
        <v>0.80751395448690422</v>
      </c>
    </row>
    <row r="5" spans="1:17" ht="15.75" thickBot="1">
      <c r="C5" t="s">
        <v>10</v>
      </c>
      <c r="D5" s="54" t="s">
        <v>300</v>
      </c>
      <c r="E5" s="55"/>
      <c r="F5" s="55"/>
      <c r="G5" s="56"/>
      <c r="H5" s="37"/>
      <c r="I5" s="37"/>
      <c r="J5" s="37"/>
      <c r="K5" s="37"/>
      <c r="L5" s="37"/>
      <c r="M5" s="37"/>
      <c r="N5" s="37"/>
    </row>
    <row r="6" spans="1:17">
      <c r="D6" s="43"/>
      <c r="E6" s="43"/>
      <c r="F6" s="43"/>
      <c r="G6" s="43"/>
      <c r="H6" s="37"/>
      <c r="I6" s="37"/>
      <c r="J6" s="37"/>
      <c r="K6" s="37"/>
      <c r="L6" s="37"/>
      <c r="M6" s="37"/>
      <c r="N6" s="37"/>
    </row>
    <row r="7" spans="1:17" ht="15.75" thickBot="1">
      <c r="C7" s="89" t="s">
        <v>315</v>
      </c>
      <c r="D7" s="89"/>
      <c r="E7" s="89"/>
      <c r="F7" s="89"/>
      <c r="G7" s="89"/>
      <c r="H7" s="37"/>
      <c r="I7" s="37"/>
      <c r="J7" s="37"/>
      <c r="K7" s="37"/>
      <c r="L7" s="37"/>
      <c r="M7" s="37"/>
      <c r="N7" s="37"/>
    </row>
    <row r="8" spans="1:17">
      <c r="C8" s="50" t="s">
        <v>302</v>
      </c>
      <c r="D8" s="51"/>
      <c r="E8" s="51"/>
      <c r="F8" s="51"/>
      <c r="G8" s="62"/>
    </row>
    <row r="9" spans="1:17">
      <c r="C9" s="63"/>
      <c r="D9" s="64"/>
      <c r="E9" s="64"/>
      <c r="F9" s="64"/>
      <c r="G9" s="65"/>
    </row>
    <row r="10" spans="1:17">
      <c r="C10" s="63"/>
      <c r="D10" s="64"/>
      <c r="E10" s="64"/>
      <c r="F10" s="64"/>
      <c r="G10" s="65"/>
    </row>
    <row r="11" spans="1:17">
      <c r="C11" s="63"/>
      <c r="D11" s="64"/>
      <c r="E11" s="64"/>
      <c r="F11" s="64"/>
      <c r="G11" s="65"/>
    </row>
    <row r="12" spans="1:17">
      <c r="C12" s="63"/>
      <c r="D12" s="64"/>
      <c r="E12" s="64"/>
      <c r="F12" s="64"/>
      <c r="G12" s="65"/>
      <c r="L12" s="36"/>
    </row>
    <row r="13" spans="1:17">
      <c r="C13" s="63"/>
      <c r="D13" s="64"/>
      <c r="E13" s="64"/>
      <c r="F13" s="64"/>
      <c r="G13" s="65"/>
      <c r="J13" s="9"/>
    </row>
    <row r="14" spans="1:17">
      <c r="C14" s="63"/>
      <c r="D14" s="64"/>
      <c r="E14" s="64"/>
      <c r="F14" s="64"/>
      <c r="G14" s="65"/>
    </row>
    <row r="15" spans="1:17">
      <c r="C15" s="63"/>
      <c r="D15" s="64"/>
      <c r="E15" s="64"/>
      <c r="F15" s="64"/>
      <c r="G15" s="65"/>
    </row>
    <row r="16" spans="1:17">
      <c r="C16" s="63"/>
      <c r="D16" s="64"/>
      <c r="E16" s="64"/>
      <c r="F16" s="64"/>
      <c r="G16" s="65"/>
    </row>
    <row r="17" spans="3:13">
      <c r="C17" s="63"/>
      <c r="D17" s="64"/>
      <c r="E17" s="64"/>
      <c r="F17" s="64"/>
      <c r="G17" s="65"/>
    </row>
    <row r="18" spans="3:13">
      <c r="C18" s="63"/>
      <c r="D18" s="64"/>
      <c r="E18" s="64"/>
      <c r="F18" s="64"/>
      <c r="G18" s="65"/>
    </row>
    <row r="19" spans="3:13">
      <c r="C19" s="63"/>
      <c r="D19" s="64"/>
      <c r="E19" s="64"/>
      <c r="F19" s="64"/>
      <c r="G19" s="65"/>
    </row>
    <row r="20" spans="3:13" ht="7.5" customHeight="1">
      <c r="C20" s="63"/>
      <c r="D20" s="64"/>
      <c r="E20" s="64"/>
      <c r="F20" s="64"/>
      <c r="G20" s="65"/>
    </row>
    <row r="21" spans="3:13" hidden="1">
      <c r="C21" s="63"/>
      <c r="D21" s="64"/>
      <c r="E21" s="64"/>
      <c r="F21" s="64"/>
      <c r="G21" s="65"/>
    </row>
    <row r="22" spans="3:13" hidden="1">
      <c r="C22" s="63"/>
      <c r="D22" s="64"/>
      <c r="E22" s="64"/>
      <c r="F22" s="64"/>
      <c r="G22" s="65"/>
    </row>
    <row r="23" spans="3:13" hidden="1">
      <c r="C23" s="63"/>
      <c r="D23" s="64"/>
      <c r="E23" s="64"/>
      <c r="F23" s="64"/>
      <c r="G23" s="65"/>
    </row>
    <row r="24" spans="3:13" hidden="1">
      <c r="C24" s="63"/>
      <c r="D24" s="64"/>
      <c r="E24" s="64"/>
      <c r="F24" s="64"/>
      <c r="G24" s="65"/>
    </row>
    <row r="25" spans="3:13" hidden="1">
      <c r="C25" s="63"/>
      <c r="D25" s="64"/>
      <c r="E25" s="64"/>
      <c r="F25" s="64"/>
      <c r="G25" s="65"/>
    </row>
    <row r="26" spans="3:13" ht="56.25" customHeight="1" thickBot="1">
      <c r="C26" s="52"/>
      <c r="D26" s="53"/>
      <c r="E26" s="53"/>
      <c r="F26" s="53"/>
      <c r="G26" s="66"/>
    </row>
    <row r="27" spans="3:13" ht="23.25" customHeight="1" thickBot="1">
      <c r="C27" s="40"/>
      <c r="D27" s="40"/>
      <c r="E27" s="40"/>
      <c r="F27" s="40"/>
      <c r="G27" s="40"/>
    </row>
    <row r="28" spans="3:13" ht="50.25" customHeight="1" thickBot="1">
      <c r="C28" s="29" t="s">
        <v>9</v>
      </c>
      <c r="D28" s="70" t="s">
        <v>289</v>
      </c>
      <c r="E28" s="71"/>
      <c r="F28" s="71"/>
      <c r="G28" s="72"/>
    </row>
    <row r="29" spans="3:13" ht="30.75" customHeight="1" thickBot="1">
      <c r="C29" s="73" t="s">
        <v>1</v>
      </c>
      <c r="D29" s="73" t="s">
        <v>2</v>
      </c>
      <c r="E29" s="30" t="s">
        <v>3</v>
      </c>
      <c r="F29" s="30" t="s">
        <v>4</v>
      </c>
      <c r="G29" s="84" t="s">
        <v>305</v>
      </c>
      <c r="H29" s="87" t="s">
        <v>13</v>
      </c>
      <c r="I29" s="88"/>
      <c r="J29" s="88"/>
      <c r="K29" s="88"/>
      <c r="L29" s="88"/>
      <c r="M29" s="88"/>
    </row>
    <row r="30" spans="3:13" ht="30.75" thickBot="1">
      <c r="C30" s="74"/>
      <c r="D30" s="74"/>
      <c r="E30" s="31" t="s">
        <v>303</v>
      </c>
      <c r="F30" s="31" t="s">
        <v>304</v>
      </c>
      <c r="G30" s="85"/>
      <c r="H30" s="50" t="s">
        <v>282</v>
      </c>
      <c r="I30" s="90"/>
      <c r="J30" s="90"/>
      <c r="K30" s="90"/>
      <c r="L30" s="90"/>
      <c r="M30" s="91"/>
    </row>
    <row r="31" spans="3:13" ht="26.25" thickBot="1">
      <c r="C31" s="7" t="s">
        <v>279</v>
      </c>
      <c r="D31" s="26" t="s">
        <v>301</v>
      </c>
      <c r="E31" s="26">
        <v>25</v>
      </c>
      <c r="F31" s="26">
        <v>26</v>
      </c>
      <c r="G31" s="26">
        <v>26</v>
      </c>
      <c r="H31" s="92"/>
      <c r="I31" s="93"/>
      <c r="J31" s="93"/>
      <c r="K31" s="93"/>
      <c r="L31" s="93"/>
      <c r="M31" s="94"/>
    </row>
    <row r="32" spans="3:13" ht="28.5" customHeight="1" thickBot="1">
      <c r="C32" s="47" t="s">
        <v>11</v>
      </c>
      <c r="D32" s="70" t="s">
        <v>278</v>
      </c>
      <c r="E32" s="71"/>
      <c r="F32" s="71"/>
      <c r="G32" s="72"/>
    </row>
    <row r="33" spans="3:13" ht="28.5" customHeight="1">
      <c r="C33" s="45"/>
      <c r="D33" s="46"/>
      <c r="E33" s="46"/>
      <c r="F33" s="46"/>
      <c r="G33" s="46"/>
    </row>
    <row r="34" spans="3:13" ht="28.5" customHeight="1" thickBot="1">
      <c r="C34" s="45"/>
      <c r="D34" s="46"/>
      <c r="E34" s="46"/>
      <c r="F34" s="46"/>
      <c r="G34" s="46"/>
    </row>
    <row r="35" spans="3:13" ht="45" customHeight="1" thickBot="1">
      <c r="C35" s="6" t="s">
        <v>9</v>
      </c>
      <c r="D35" s="70" t="s">
        <v>290</v>
      </c>
      <c r="E35" s="71"/>
      <c r="F35" s="71"/>
      <c r="G35" s="72"/>
    </row>
    <row r="36" spans="3:13" ht="30.75" customHeight="1" thickBot="1">
      <c r="C36" s="73" t="s">
        <v>1</v>
      </c>
      <c r="D36" s="73" t="s">
        <v>2</v>
      </c>
      <c r="E36" s="30" t="s">
        <v>3</v>
      </c>
      <c r="F36" s="30" t="s">
        <v>4</v>
      </c>
      <c r="G36" s="73" t="s">
        <v>305</v>
      </c>
      <c r="H36" s="76" t="s">
        <v>13</v>
      </c>
      <c r="I36" s="77"/>
      <c r="J36" s="77"/>
      <c r="K36" s="77"/>
      <c r="L36" s="77"/>
      <c r="M36" s="77"/>
    </row>
    <row r="37" spans="3:13" ht="30.75" thickBot="1">
      <c r="C37" s="74"/>
      <c r="D37" s="74"/>
      <c r="E37" s="31" t="s">
        <v>303</v>
      </c>
      <c r="F37" s="31" t="s">
        <v>304</v>
      </c>
      <c r="G37" s="75"/>
      <c r="H37" s="50" t="s">
        <v>282</v>
      </c>
      <c r="I37" s="51"/>
      <c r="J37" s="51"/>
      <c r="K37" s="51"/>
      <c r="L37" s="51"/>
      <c r="M37" s="62"/>
    </row>
    <row r="38" spans="3:13" ht="26.25" thickBot="1">
      <c r="C38" s="7" t="s">
        <v>280</v>
      </c>
      <c r="D38" s="26" t="s">
        <v>281</v>
      </c>
      <c r="E38" s="26">
        <v>5</v>
      </c>
      <c r="F38" s="26">
        <v>5</v>
      </c>
      <c r="G38" s="38">
        <v>5</v>
      </c>
      <c r="H38" s="52"/>
      <c r="I38" s="53"/>
      <c r="J38" s="53"/>
      <c r="K38" s="53"/>
      <c r="L38" s="53"/>
      <c r="M38" s="66"/>
    </row>
    <row r="39" spans="3:13" ht="28.5" customHeight="1" thickBot="1">
      <c r="C39" s="33" t="s">
        <v>11</v>
      </c>
      <c r="D39" s="70" t="s">
        <v>288</v>
      </c>
      <c r="E39" s="71"/>
      <c r="F39" s="71"/>
      <c r="G39" s="72"/>
    </row>
  </sheetData>
  <mergeCells count="20">
    <mergeCell ref="C36:C37"/>
    <mergeCell ref="D36:D37"/>
    <mergeCell ref="G36:G37"/>
    <mergeCell ref="E2:M2"/>
    <mergeCell ref="E3:M3"/>
    <mergeCell ref="C8:G26"/>
    <mergeCell ref="D28:G28"/>
    <mergeCell ref="C29:C30"/>
    <mergeCell ref="D29:D30"/>
    <mergeCell ref="G29:G30"/>
    <mergeCell ref="E4:M4"/>
    <mergeCell ref="H29:M29"/>
    <mergeCell ref="C7:G7"/>
    <mergeCell ref="H30:M31"/>
    <mergeCell ref="H36:M36"/>
    <mergeCell ref="D32:G32"/>
    <mergeCell ref="D39:G39"/>
    <mergeCell ref="H37:M38"/>
    <mergeCell ref="D5:G5"/>
    <mergeCell ref="D35:G35"/>
  </mergeCells>
  <pageMargins left="0.7" right="0.7" top="0.75" bottom="0.75" header="0.3" footer="0.3"/>
  <pageSetup paperSize="9" orientation="landscape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24"/>
  <sheetViews>
    <sheetView topLeftCell="B1" workbookViewId="0">
      <selection activeCell="P19" sqref="P19"/>
    </sheetView>
  </sheetViews>
  <sheetFormatPr defaultRowHeight="15"/>
  <cols>
    <col min="1" max="1" width="9.140625" hidden="1" customWidth="1"/>
    <col min="2" max="2" width="2.28515625" customWidth="1"/>
    <col min="3" max="3" width="27.1406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8" max="13" width="6.5703125" customWidth="1"/>
    <col min="14" max="14" width="20.7109375" customWidth="1"/>
    <col min="15" max="15" width="20" customWidth="1"/>
    <col min="16" max="16" width="23" customWidth="1"/>
    <col min="17" max="17" width="43.28515625" customWidth="1"/>
  </cols>
  <sheetData>
    <row r="1" spans="1:17" ht="15.75" thickBot="1">
      <c r="D1" t="s">
        <v>12</v>
      </c>
      <c r="E1" t="s">
        <v>0</v>
      </c>
    </row>
    <row r="2" spans="1:17" ht="19.5" customHeight="1" thickBot="1">
      <c r="C2" t="str">
        <f>+'програм 8'!$B$2</f>
        <v xml:space="preserve"> ЈЛС</v>
      </c>
      <c r="D2" s="19">
        <f>+'програм 8'!$C$2</f>
        <v>51</v>
      </c>
      <c r="E2" s="125" t="str">
        <f>+'програм 8'!$D$2</f>
        <v>КРУПАЊ</v>
      </c>
      <c r="F2" s="126"/>
      <c r="G2" s="126"/>
      <c r="H2" s="126"/>
      <c r="I2" s="126"/>
      <c r="J2" s="126"/>
      <c r="K2" s="126"/>
      <c r="L2" s="126"/>
      <c r="M2" s="127"/>
      <c r="N2" s="21" t="s">
        <v>310</v>
      </c>
      <c r="O2" s="21" t="s">
        <v>311</v>
      </c>
      <c r="P2" s="34" t="s">
        <v>312</v>
      </c>
      <c r="Q2" s="39" t="s">
        <v>275</v>
      </c>
    </row>
    <row r="3" spans="1:17" ht="15.75" thickBot="1">
      <c r="C3" t="s">
        <v>5</v>
      </c>
      <c r="D3" s="20" t="s">
        <v>37</v>
      </c>
      <c r="E3" s="54" t="s">
        <v>28</v>
      </c>
      <c r="F3" s="60"/>
      <c r="G3" s="60"/>
      <c r="H3" s="60"/>
      <c r="I3" s="60"/>
      <c r="J3" s="60"/>
      <c r="K3" s="60"/>
      <c r="L3" s="60"/>
      <c r="M3" s="61"/>
      <c r="N3" s="21">
        <v>105</v>
      </c>
      <c r="O3" s="21">
        <v>105</v>
      </c>
      <c r="P3" s="124">
        <v>75</v>
      </c>
      <c r="Q3" s="22">
        <f t="shared" ref="Q3" si="0">P3/O3</f>
        <v>0.7142857142857143</v>
      </c>
    </row>
    <row r="4" spans="1:17" ht="15.75" thickBot="1">
      <c r="A4" s="8" t="str">
        <f>CONCATENATE(D3,"-",D4)</f>
        <v>2001-2001-П3</v>
      </c>
      <c r="C4" t="s">
        <v>98</v>
      </c>
      <c r="D4" s="27" t="s">
        <v>291</v>
      </c>
      <c r="E4" s="104" t="s">
        <v>306</v>
      </c>
      <c r="F4" s="105"/>
      <c r="G4" s="105"/>
      <c r="H4" s="105"/>
      <c r="I4" s="105"/>
      <c r="J4" s="105"/>
      <c r="K4" s="105"/>
      <c r="L4" s="105"/>
      <c r="M4" s="106"/>
    </row>
    <row r="5" spans="1:17" ht="15.75" thickBot="1">
      <c r="C5" t="s">
        <v>10</v>
      </c>
      <c r="D5" s="54" t="s">
        <v>300</v>
      </c>
      <c r="E5" s="60"/>
      <c r="F5" s="60"/>
      <c r="G5" s="61"/>
    </row>
    <row r="6" spans="1:17">
      <c r="D6" s="43"/>
      <c r="E6" s="43"/>
      <c r="F6" s="43"/>
      <c r="G6" s="43"/>
    </row>
    <row r="7" spans="1:17" ht="15.75" thickBot="1">
      <c r="D7" s="43"/>
      <c r="E7" s="43"/>
      <c r="F7" s="43"/>
      <c r="G7" s="43"/>
    </row>
    <row r="8" spans="1:17">
      <c r="C8" s="95" t="s">
        <v>307</v>
      </c>
      <c r="D8" s="96"/>
      <c r="E8" s="96"/>
      <c r="F8" s="96"/>
      <c r="G8" s="99"/>
    </row>
    <row r="9" spans="1:17">
      <c r="C9" s="100"/>
      <c r="D9" s="101"/>
      <c r="E9" s="101"/>
      <c r="F9" s="101"/>
      <c r="G9" s="102"/>
    </row>
    <row r="10" spans="1:17">
      <c r="C10" s="100"/>
      <c r="D10" s="101"/>
      <c r="E10" s="101"/>
      <c r="F10" s="101"/>
      <c r="G10" s="102"/>
    </row>
    <row r="11" spans="1:17">
      <c r="C11" s="100"/>
      <c r="D11" s="101"/>
      <c r="E11" s="101"/>
      <c r="F11" s="101"/>
      <c r="G11" s="102"/>
      <c r="M11" s="35"/>
    </row>
    <row r="12" spans="1:17" hidden="1">
      <c r="C12" s="100"/>
      <c r="D12" s="101"/>
      <c r="E12" s="101"/>
      <c r="F12" s="101"/>
      <c r="G12" s="102"/>
    </row>
    <row r="13" spans="1:17" hidden="1">
      <c r="C13" s="100"/>
      <c r="D13" s="101"/>
      <c r="E13" s="101"/>
      <c r="F13" s="101"/>
      <c r="G13" s="102"/>
    </row>
    <row r="14" spans="1:17" hidden="1">
      <c r="C14" s="100"/>
      <c r="D14" s="101"/>
      <c r="E14" s="101"/>
      <c r="F14" s="101"/>
      <c r="G14" s="102"/>
    </row>
    <row r="15" spans="1:17" hidden="1">
      <c r="C15" s="100"/>
      <c r="D15" s="101"/>
      <c r="E15" s="101"/>
      <c r="F15" s="101"/>
      <c r="G15" s="102"/>
    </row>
    <row r="16" spans="1:17" hidden="1">
      <c r="C16" s="100"/>
      <c r="D16" s="101"/>
      <c r="E16" s="101"/>
      <c r="F16" s="101"/>
      <c r="G16" s="102"/>
    </row>
    <row r="17" spans="3:14" ht="15.75" thickBot="1">
      <c r="C17" s="97"/>
      <c r="D17" s="98"/>
      <c r="E17" s="98"/>
      <c r="F17" s="98"/>
      <c r="G17" s="103"/>
    </row>
    <row r="18" spans="3:14" ht="15.75" thickBot="1"/>
    <row r="19" spans="3:14" ht="47.25" customHeight="1" thickBot="1">
      <c r="C19" s="129" t="s">
        <v>9</v>
      </c>
      <c r="D19" s="70" t="s">
        <v>292</v>
      </c>
      <c r="E19" s="71"/>
      <c r="F19" s="71"/>
      <c r="G19" s="72"/>
    </row>
    <row r="20" spans="3:14" ht="30.75" customHeight="1" thickBot="1">
      <c r="C20" s="73" t="s">
        <v>1</v>
      </c>
      <c r="D20" s="73" t="s">
        <v>2</v>
      </c>
      <c r="E20" s="30" t="s">
        <v>3</v>
      </c>
      <c r="F20" s="30" t="s">
        <v>4</v>
      </c>
      <c r="G20" s="73" t="s">
        <v>305</v>
      </c>
      <c r="H20" s="76" t="s">
        <v>13</v>
      </c>
      <c r="I20" s="77"/>
      <c r="J20" s="77"/>
      <c r="K20" s="77"/>
      <c r="L20" s="77"/>
      <c r="M20" s="77"/>
      <c r="N20" s="77"/>
    </row>
    <row r="21" spans="3:14" ht="30.75" customHeight="1" thickBot="1">
      <c r="C21" s="74"/>
      <c r="D21" s="74"/>
      <c r="E21" s="31" t="s">
        <v>303</v>
      </c>
      <c r="F21" s="31" t="s">
        <v>304</v>
      </c>
      <c r="G21" s="75"/>
      <c r="H21" s="95" t="s">
        <v>282</v>
      </c>
      <c r="I21" s="96"/>
      <c r="J21" s="96"/>
      <c r="K21" s="96"/>
      <c r="L21" s="96"/>
      <c r="M21" s="96"/>
      <c r="N21" s="99"/>
    </row>
    <row r="22" spans="3:14" ht="26.25" thickBot="1">
      <c r="C22" s="7" t="s">
        <v>293</v>
      </c>
      <c r="D22" s="26" t="s">
        <v>294</v>
      </c>
      <c r="E22" s="26">
        <v>210</v>
      </c>
      <c r="F22" s="26">
        <v>270</v>
      </c>
      <c r="G22" s="128">
        <v>270</v>
      </c>
      <c r="H22" s="97"/>
      <c r="I22" s="98"/>
      <c r="J22" s="98"/>
      <c r="K22" s="98"/>
      <c r="L22" s="98"/>
      <c r="M22" s="98"/>
      <c r="N22" s="103"/>
    </row>
    <row r="23" spans="3:14" ht="28.5" customHeight="1" thickBot="1">
      <c r="C23" s="32" t="s">
        <v>11</v>
      </c>
      <c r="D23" s="70" t="s">
        <v>308</v>
      </c>
      <c r="E23" s="71"/>
      <c r="F23" s="71"/>
      <c r="G23" s="72"/>
    </row>
    <row r="24" spans="3:14" ht="28.5" customHeight="1">
      <c r="C24" s="1"/>
      <c r="D24" s="2"/>
      <c r="E24" s="3"/>
      <c r="F24" s="3"/>
      <c r="G24" s="3"/>
    </row>
  </sheetData>
  <mergeCells count="12">
    <mergeCell ref="D23:G23"/>
    <mergeCell ref="D19:G19"/>
    <mergeCell ref="C20:C21"/>
    <mergeCell ref="D20:D21"/>
    <mergeCell ref="G20:G21"/>
    <mergeCell ref="C8:G17"/>
    <mergeCell ref="E2:M2"/>
    <mergeCell ref="E3:M3"/>
    <mergeCell ref="E4:M4"/>
    <mergeCell ref="D5:G5"/>
    <mergeCell ref="H20:N20"/>
    <mergeCell ref="H21:N22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4"/>
  <sheetViews>
    <sheetView topLeftCell="B1" workbookViewId="0">
      <selection activeCell="Q20" sqref="Q20"/>
    </sheetView>
  </sheetViews>
  <sheetFormatPr defaultRowHeight="15"/>
  <cols>
    <col min="1" max="1" width="9.140625" hidden="1" customWidth="1"/>
    <col min="2" max="2" width="3.140625" customWidth="1"/>
    <col min="3" max="3" width="25.1406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8" max="13" width="5.140625" customWidth="1"/>
    <col min="14" max="14" width="20.5703125" customWidth="1"/>
    <col min="15" max="15" width="19.85546875" customWidth="1"/>
    <col min="16" max="16" width="24.28515625" customWidth="1"/>
    <col min="17" max="17" width="43.28515625" customWidth="1"/>
  </cols>
  <sheetData>
    <row r="1" spans="1:17" ht="15.75" thickBot="1">
      <c r="D1" t="s">
        <v>12</v>
      </c>
      <c r="E1" t="s">
        <v>0</v>
      </c>
    </row>
    <row r="2" spans="1:17" ht="21" customHeight="1" thickBot="1">
      <c r="C2" t="str">
        <f>+'програм 8'!$B$2</f>
        <v xml:space="preserve"> ЈЛС</v>
      </c>
      <c r="D2" s="19">
        <f>+'програм 8'!$C$2</f>
        <v>51</v>
      </c>
      <c r="E2" s="125" t="str">
        <f>+'програм 8'!$D$2</f>
        <v>КРУПАЊ</v>
      </c>
      <c r="F2" s="126"/>
      <c r="G2" s="126"/>
      <c r="H2" s="126"/>
      <c r="I2" s="126"/>
      <c r="J2" s="126"/>
      <c r="K2" s="126"/>
      <c r="L2" s="126"/>
      <c r="M2" s="127"/>
      <c r="N2" s="21" t="s">
        <v>310</v>
      </c>
      <c r="O2" s="21" t="s">
        <v>311</v>
      </c>
      <c r="P2" s="34" t="s">
        <v>313</v>
      </c>
      <c r="Q2" s="39" t="s">
        <v>275</v>
      </c>
    </row>
    <row r="3" spans="1:17" ht="15.75" thickBot="1">
      <c r="C3" t="s">
        <v>5</v>
      </c>
      <c r="D3" s="20" t="s">
        <v>37</v>
      </c>
      <c r="E3" s="54" t="s">
        <v>28</v>
      </c>
      <c r="F3" s="60"/>
      <c r="G3" s="60"/>
      <c r="H3" s="60"/>
      <c r="I3" s="60"/>
      <c r="J3" s="60"/>
      <c r="K3" s="60"/>
      <c r="L3" s="60"/>
      <c r="M3" s="61"/>
      <c r="N3" s="21">
        <v>369</v>
      </c>
      <c r="O3" s="21">
        <v>369</v>
      </c>
      <c r="P3" s="124">
        <v>355</v>
      </c>
      <c r="Q3" s="22">
        <f t="shared" ref="Q3" si="0">P3/O3</f>
        <v>0.96205962059620598</v>
      </c>
    </row>
    <row r="4" spans="1:17" ht="15.75" thickBot="1">
      <c r="A4" s="8" t="str">
        <f>CONCATENATE(D3,"-",D4)</f>
        <v>2001-2001-П4</v>
      </c>
      <c r="C4" t="s">
        <v>98</v>
      </c>
      <c r="D4" s="27" t="s">
        <v>295</v>
      </c>
      <c r="E4" s="104" t="s">
        <v>296</v>
      </c>
      <c r="F4" s="105"/>
      <c r="G4" s="105"/>
      <c r="H4" s="105"/>
      <c r="I4" s="105"/>
      <c r="J4" s="105"/>
      <c r="K4" s="105"/>
      <c r="L4" s="105"/>
      <c r="M4" s="106"/>
    </row>
    <row r="5" spans="1:17" ht="15.75" thickBot="1">
      <c r="C5" t="s">
        <v>10</v>
      </c>
      <c r="D5" s="54" t="s">
        <v>300</v>
      </c>
      <c r="E5" s="60"/>
      <c r="F5" s="60"/>
      <c r="G5" s="61"/>
    </row>
    <row r="6" spans="1:17">
      <c r="D6" s="43"/>
      <c r="E6" s="43"/>
      <c r="F6" s="43"/>
      <c r="G6" s="43"/>
    </row>
    <row r="7" spans="1:17" ht="15.75" thickBot="1">
      <c r="D7" s="43"/>
      <c r="E7" s="43"/>
      <c r="F7" s="43"/>
      <c r="G7" s="43"/>
    </row>
    <row r="8" spans="1:17">
      <c r="C8" s="107" t="s">
        <v>309</v>
      </c>
      <c r="D8" s="108"/>
      <c r="E8" s="108"/>
      <c r="F8" s="108"/>
      <c r="G8" s="109"/>
    </row>
    <row r="9" spans="1:17">
      <c r="C9" s="110"/>
      <c r="D9" s="111"/>
      <c r="E9" s="111"/>
      <c r="F9" s="111"/>
      <c r="G9" s="112"/>
    </row>
    <row r="10" spans="1:17" ht="26.25" customHeight="1">
      <c r="C10" s="110"/>
      <c r="D10" s="111"/>
      <c r="E10" s="111"/>
      <c r="F10" s="111"/>
      <c r="G10" s="112"/>
    </row>
    <row r="11" spans="1:17">
      <c r="C11" s="110"/>
      <c r="D11" s="111"/>
      <c r="E11" s="111"/>
      <c r="F11" s="111"/>
      <c r="G11" s="112"/>
    </row>
    <row r="12" spans="1:17" hidden="1">
      <c r="C12" s="110"/>
      <c r="D12" s="111"/>
      <c r="E12" s="111"/>
      <c r="F12" s="111"/>
      <c r="G12" s="112"/>
    </row>
    <row r="13" spans="1:17" hidden="1">
      <c r="C13" s="110"/>
      <c r="D13" s="111"/>
      <c r="E13" s="111"/>
      <c r="F13" s="111"/>
      <c r="G13" s="112"/>
    </row>
    <row r="14" spans="1:17" hidden="1">
      <c r="C14" s="110"/>
      <c r="D14" s="111"/>
      <c r="E14" s="111"/>
      <c r="F14" s="111"/>
      <c r="G14" s="112"/>
    </row>
    <row r="15" spans="1:17" hidden="1">
      <c r="C15" s="110"/>
      <c r="D15" s="111"/>
      <c r="E15" s="111"/>
      <c r="F15" s="111"/>
      <c r="G15" s="112"/>
    </row>
    <row r="16" spans="1:17" hidden="1">
      <c r="C16" s="110"/>
      <c r="D16" s="111"/>
      <c r="E16" s="111"/>
      <c r="F16" s="111"/>
      <c r="G16" s="112"/>
    </row>
    <row r="17" spans="3:14" ht="15.75" thickBot="1">
      <c r="C17" s="113"/>
      <c r="D17" s="114"/>
      <c r="E17" s="114"/>
      <c r="F17" s="114"/>
      <c r="G17" s="115"/>
    </row>
    <row r="18" spans="3:14" ht="15.75" thickBot="1"/>
    <row r="19" spans="3:14" ht="50.25" customHeight="1" thickBot="1">
      <c r="C19" s="129" t="s">
        <v>9</v>
      </c>
      <c r="D19" s="70" t="s">
        <v>297</v>
      </c>
      <c r="E19" s="71"/>
      <c r="F19" s="71"/>
      <c r="G19" s="72"/>
    </row>
    <row r="20" spans="3:14" ht="30.75" customHeight="1" thickBot="1">
      <c r="C20" s="73" t="s">
        <v>1</v>
      </c>
      <c r="D20" s="73" t="s">
        <v>2</v>
      </c>
      <c r="E20" s="30" t="s">
        <v>3</v>
      </c>
      <c r="F20" s="30" t="s">
        <v>4</v>
      </c>
      <c r="G20" s="73" t="s">
        <v>305</v>
      </c>
      <c r="H20" s="76" t="s">
        <v>13</v>
      </c>
      <c r="I20" s="77"/>
      <c r="J20" s="77"/>
      <c r="K20" s="77"/>
      <c r="L20" s="77"/>
      <c r="M20" s="77"/>
      <c r="N20" s="77"/>
    </row>
    <row r="21" spans="3:14" ht="30.75" customHeight="1" thickBot="1">
      <c r="C21" s="74"/>
      <c r="D21" s="74"/>
      <c r="E21" s="31" t="s">
        <v>303</v>
      </c>
      <c r="F21" s="31" t="s">
        <v>304</v>
      </c>
      <c r="G21" s="75"/>
      <c r="H21" s="95" t="s">
        <v>282</v>
      </c>
      <c r="I21" s="96"/>
      <c r="J21" s="96"/>
      <c r="K21" s="96"/>
      <c r="L21" s="96"/>
      <c r="M21" s="96"/>
      <c r="N21" s="99"/>
    </row>
    <row r="22" spans="3:14" ht="15.75" thickBot="1">
      <c r="C22" s="7" t="s">
        <v>298</v>
      </c>
      <c r="D22" s="26" t="s">
        <v>294</v>
      </c>
      <c r="E22" s="26">
        <v>30</v>
      </c>
      <c r="F22" s="26">
        <v>30</v>
      </c>
      <c r="G22" s="128">
        <v>30</v>
      </c>
      <c r="H22" s="97"/>
      <c r="I22" s="98"/>
      <c r="J22" s="98"/>
      <c r="K22" s="98"/>
      <c r="L22" s="98"/>
      <c r="M22" s="98"/>
      <c r="N22" s="103"/>
    </row>
    <row r="23" spans="3:14" ht="28.5" customHeight="1" thickBot="1">
      <c r="C23" s="32" t="s">
        <v>11</v>
      </c>
      <c r="D23" s="67" t="s">
        <v>299</v>
      </c>
      <c r="E23" s="68"/>
      <c r="F23" s="68"/>
      <c r="G23" s="69"/>
    </row>
    <row r="24" spans="3:14" ht="28.5" customHeight="1">
      <c r="C24" s="1"/>
      <c r="D24" s="2"/>
      <c r="E24" s="3"/>
      <c r="F24" s="3"/>
      <c r="G24" s="3"/>
    </row>
  </sheetData>
  <mergeCells count="12">
    <mergeCell ref="E2:M2"/>
    <mergeCell ref="E3:M3"/>
    <mergeCell ref="E4:M4"/>
    <mergeCell ref="D5:G5"/>
    <mergeCell ref="C8:G17"/>
    <mergeCell ref="H20:N20"/>
    <mergeCell ref="H21:N22"/>
    <mergeCell ref="D23:G23"/>
    <mergeCell ref="D19:G19"/>
    <mergeCell ref="C20:C21"/>
    <mergeCell ref="D20:D21"/>
    <mergeCell ref="G20:G21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0"/>
    <col min="3" max="3" width="29.7109375" style="10" bestFit="1" customWidth="1"/>
    <col min="4" max="16384" width="9.140625" style="10"/>
  </cols>
  <sheetData>
    <row r="2" spans="2:3">
      <c r="B2" s="10">
        <v>1</v>
      </c>
      <c r="C2" s="10" t="s">
        <v>181</v>
      </c>
    </row>
    <row r="3" spans="2:3">
      <c r="B3" s="10">
        <v>2</v>
      </c>
      <c r="C3" s="10" t="s">
        <v>100</v>
      </c>
    </row>
    <row r="4" spans="2:3">
      <c r="B4" s="10">
        <v>3</v>
      </c>
      <c r="C4" s="10" t="s">
        <v>101</v>
      </c>
    </row>
    <row r="5" spans="2:3">
      <c r="B5" s="10">
        <v>4</v>
      </c>
      <c r="C5" s="10" t="s">
        <v>182</v>
      </c>
    </row>
    <row r="6" spans="2:3">
      <c r="B6" s="10">
        <v>5</v>
      </c>
      <c r="C6" s="10" t="s">
        <v>183</v>
      </c>
    </row>
    <row r="7" spans="2:3">
      <c r="B7" s="10">
        <v>6</v>
      </c>
      <c r="C7" s="10" t="s">
        <v>102</v>
      </c>
    </row>
    <row r="8" spans="2:3">
      <c r="B8" s="10">
        <v>7</v>
      </c>
      <c r="C8" s="10" t="s">
        <v>103</v>
      </c>
    </row>
    <row r="9" spans="2:3">
      <c r="B9" s="10">
        <v>8</v>
      </c>
      <c r="C9" s="10" t="s">
        <v>104</v>
      </c>
    </row>
    <row r="10" spans="2:3">
      <c r="B10" s="10">
        <v>9</v>
      </c>
      <c r="C10" s="10" t="s">
        <v>105</v>
      </c>
    </row>
    <row r="11" spans="2:3">
      <c r="B11" s="10">
        <v>10</v>
      </c>
      <c r="C11" s="10" t="s">
        <v>106</v>
      </c>
    </row>
    <row r="12" spans="2:3">
      <c r="B12" s="10">
        <v>11</v>
      </c>
      <c r="C12" s="10" t="s">
        <v>184</v>
      </c>
    </row>
    <row r="13" spans="2:3">
      <c r="B13" s="10">
        <v>12</v>
      </c>
      <c r="C13" s="10" t="s">
        <v>185</v>
      </c>
    </row>
    <row r="14" spans="2:3">
      <c r="B14" s="10">
        <v>13</v>
      </c>
      <c r="C14" s="10" t="s">
        <v>186</v>
      </c>
    </row>
    <row r="15" spans="2:3">
      <c r="B15" s="10">
        <v>14</v>
      </c>
      <c r="C15" s="10" t="s">
        <v>187</v>
      </c>
    </row>
    <row r="16" spans="2:3">
      <c r="B16" s="10">
        <v>15</v>
      </c>
      <c r="C16" s="10" t="s">
        <v>107</v>
      </c>
    </row>
    <row r="17" spans="2:3">
      <c r="B17" s="10">
        <v>16</v>
      </c>
      <c r="C17" s="10" t="s">
        <v>189</v>
      </c>
    </row>
    <row r="18" spans="2:3">
      <c r="B18" s="10">
        <v>17</v>
      </c>
      <c r="C18" s="10" t="s">
        <v>242</v>
      </c>
    </row>
    <row r="19" spans="2:3">
      <c r="B19" s="10">
        <v>18</v>
      </c>
      <c r="C19" s="10" t="s">
        <v>190</v>
      </c>
    </row>
    <row r="20" spans="2:3">
      <c r="B20" s="10">
        <v>19</v>
      </c>
      <c r="C20" s="10" t="s">
        <v>188</v>
      </c>
    </row>
    <row r="21" spans="2:3">
      <c r="B21" s="10">
        <v>20</v>
      </c>
      <c r="C21" s="10" t="s">
        <v>108</v>
      </c>
    </row>
    <row r="22" spans="2:3">
      <c r="B22" s="10">
        <v>21</v>
      </c>
      <c r="C22" s="10" t="s">
        <v>109</v>
      </c>
    </row>
    <row r="23" spans="2:3">
      <c r="B23" s="10">
        <v>22</v>
      </c>
      <c r="C23" s="10" t="s">
        <v>110</v>
      </c>
    </row>
    <row r="24" spans="2:3">
      <c r="B24" s="10">
        <v>23</v>
      </c>
      <c r="C24" s="10" t="s">
        <v>111</v>
      </c>
    </row>
    <row r="25" spans="2:3">
      <c r="B25" s="10">
        <v>24</v>
      </c>
      <c r="C25" s="10" t="s">
        <v>112</v>
      </c>
    </row>
    <row r="26" spans="2:3">
      <c r="B26" s="10">
        <v>25</v>
      </c>
      <c r="C26" s="10" t="s">
        <v>113</v>
      </c>
    </row>
    <row r="27" spans="2:3">
      <c r="B27" s="10">
        <v>26</v>
      </c>
      <c r="C27" s="10" t="s">
        <v>114</v>
      </c>
    </row>
    <row r="28" spans="2:3">
      <c r="B28" s="10">
        <v>27</v>
      </c>
      <c r="C28" s="10" t="s">
        <v>115</v>
      </c>
    </row>
    <row r="29" spans="2:3">
      <c r="B29" s="10">
        <v>28</v>
      </c>
      <c r="C29" s="10" t="s">
        <v>233</v>
      </c>
    </row>
    <row r="30" spans="2:3">
      <c r="B30" s="10">
        <v>29</v>
      </c>
      <c r="C30" s="10" t="s">
        <v>170</v>
      </c>
    </row>
    <row r="31" spans="2:3">
      <c r="B31" s="10">
        <v>30</v>
      </c>
      <c r="C31" s="10" t="s">
        <v>171</v>
      </c>
    </row>
    <row r="32" spans="2:3">
      <c r="B32" s="10">
        <v>31</v>
      </c>
      <c r="C32" s="10" t="s">
        <v>172</v>
      </c>
    </row>
    <row r="33" spans="2:3">
      <c r="B33" s="10">
        <v>32</v>
      </c>
      <c r="C33" s="10" t="s">
        <v>174</v>
      </c>
    </row>
    <row r="34" spans="2:3">
      <c r="B34" s="10">
        <v>33</v>
      </c>
      <c r="C34" s="10" t="s">
        <v>173</v>
      </c>
    </row>
    <row r="35" spans="2:3">
      <c r="B35" s="10">
        <v>34</v>
      </c>
      <c r="C35" s="10" t="s">
        <v>175</v>
      </c>
    </row>
    <row r="36" spans="2:3">
      <c r="B36" s="10">
        <v>35</v>
      </c>
      <c r="C36" s="10" t="s">
        <v>234</v>
      </c>
    </row>
    <row r="37" spans="2:3">
      <c r="B37" s="10">
        <v>36</v>
      </c>
      <c r="C37" s="10" t="s">
        <v>215</v>
      </c>
    </row>
    <row r="38" spans="2:3">
      <c r="B38" s="10">
        <v>37</v>
      </c>
      <c r="C38" s="10" t="s">
        <v>176</v>
      </c>
    </row>
    <row r="39" spans="2:3">
      <c r="B39" s="10">
        <v>38</v>
      </c>
      <c r="C39" s="10" t="s">
        <v>216</v>
      </c>
    </row>
    <row r="40" spans="2:3">
      <c r="B40" s="10">
        <v>39</v>
      </c>
      <c r="C40" s="10" t="s">
        <v>123</v>
      </c>
    </row>
    <row r="41" spans="2:3">
      <c r="B41" s="10">
        <v>40</v>
      </c>
      <c r="C41" s="10" t="s">
        <v>124</v>
      </c>
    </row>
    <row r="42" spans="2:3">
      <c r="B42" s="10">
        <v>41</v>
      </c>
      <c r="C42" s="10" t="s">
        <v>125</v>
      </c>
    </row>
    <row r="43" spans="2:3">
      <c r="B43" s="10">
        <v>42</v>
      </c>
      <c r="C43" s="10" t="s">
        <v>120</v>
      </c>
    </row>
    <row r="44" spans="2:3">
      <c r="B44" s="10">
        <v>43</v>
      </c>
      <c r="C44" s="10" t="s">
        <v>121</v>
      </c>
    </row>
    <row r="45" spans="2:3">
      <c r="B45" s="10">
        <v>44</v>
      </c>
      <c r="C45" s="10" t="s">
        <v>122</v>
      </c>
    </row>
    <row r="46" spans="2:3">
      <c r="B46" s="10">
        <v>45</v>
      </c>
      <c r="C46" s="10" t="s">
        <v>217</v>
      </c>
    </row>
    <row r="47" spans="2:3">
      <c r="B47" s="10">
        <v>46</v>
      </c>
      <c r="C47" s="10" t="s">
        <v>177</v>
      </c>
    </row>
    <row r="48" spans="2:3">
      <c r="B48" s="10">
        <v>47</v>
      </c>
      <c r="C48" s="10" t="s">
        <v>178</v>
      </c>
    </row>
    <row r="49" spans="2:3">
      <c r="B49" s="10">
        <v>48</v>
      </c>
      <c r="C49" s="10" t="s">
        <v>218</v>
      </c>
    </row>
    <row r="50" spans="2:3">
      <c r="B50" s="10">
        <v>49</v>
      </c>
      <c r="C50" s="10" t="s">
        <v>179</v>
      </c>
    </row>
    <row r="51" spans="2:3">
      <c r="B51" s="10">
        <v>50</v>
      </c>
      <c r="C51" s="10" t="s">
        <v>235</v>
      </c>
    </row>
    <row r="52" spans="2:3">
      <c r="B52" s="10">
        <v>51</v>
      </c>
      <c r="C52" s="10" t="s">
        <v>241</v>
      </c>
    </row>
    <row r="53" spans="2:3">
      <c r="B53" s="10">
        <v>52</v>
      </c>
      <c r="C53" s="10" t="s">
        <v>126</v>
      </c>
    </row>
    <row r="54" spans="2:3">
      <c r="B54" s="10">
        <v>53</v>
      </c>
      <c r="C54" s="10" t="s">
        <v>192</v>
      </c>
    </row>
    <row r="55" spans="2:3">
      <c r="B55" s="10">
        <v>54</v>
      </c>
      <c r="C55" s="10" t="s">
        <v>193</v>
      </c>
    </row>
    <row r="56" spans="2:3">
      <c r="B56" s="10">
        <v>55</v>
      </c>
      <c r="C56" s="10" t="s">
        <v>230</v>
      </c>
    </row>
    <row r="57" spans="2:3">
      <c r="B57" s="10">
        <v>56</v>
      </c>
      <c r="C57" s="10" t="s">
        <v>194</v>
      </c>
    </row>
    <row r="58" spans="2:3">
      <c r="B58" s="10">
        <v>57</v>
      </c>
      <c r="C58" s="10" t="s">
        <v>195</v>
      </c>
    </row>
    <row r="59" spans="2:3">
      <c r="B59" s="10">
        <v>58</v>
      </c>
      <c r="C59" s="10" t="s">
        <v>127</v>
      </c>
    </row>
    <row r="60" spans="2:3">
      <c r="B60" s="10">
        <v>59</v>
      </c>
      <c r="C60" s="10" t="s">
        <v>128</v>
      </c>
    </row>
    <row r="61" spans="2:3">
      <c r="B61" s="10">
        <v>60</v>
      </c>
      <c r="C61" s="10" t="s">
        <v>129</v>
      </c>
    </row>
    <row r="62" spans="2:3">
      <c r="B62" s="10">
        <v>61</v>
      </c>
      <c r="C62" s="10" t="s">
        <v>196</v>
      </c>
    </row>
    <row r="63" spans="2:3">
      <c r="B63" s="10">
        <v>62</v>
      </c>
      <c r="C63" s="10" t="s">
        <v>197</v>
      </c>
    </row>
    <row r="64" spans="2:3">
      <c r="B64" s="10">
        <v>63</v>
      </c>
      <c r="C64" s="10" t="s">
        <v>131</v>
      </c>
    </row>
    <row r="65" spans="2:3">
      <c r="B65" s="10">
        <v>64</v>
      </c>
      <c r="C65" s="10" t="s">
        <v>130</v>
      </c>
    </row>
    <row r="66" spans="2:3">
      <c r="B66" s="10">
        <v>65</v>
      </c>
      <c r="C66" s="10" t="s">
        <v>221</v>
      </c>
    </row>
    <row r="67" spans="2:3">
      <c r="B67" s="10">
        <v>66</v>
      </c>
      <c r="C67" s="10" t="s">
        <v>222</v>
      </c>
    </row>
    <row r="68" spans="2:3">
      <c r="B68" s="10">
        <v>67</v>
      </c>
      <c r="C68" s="10" t="s">
        <v>132</v>
      </c>
    </row>
    <row r="69" spans="2:3">
      <c r="B69" s="10">
        <v>68</v>
      </c>
      <c r="C69" s="10" t="s">
        <v>223</v>
      </c>
    </row>
    <row r="70" spans="2:3">
      <c r="B70" s="10">
        <v>69</v>
      </c>
      <c r="C70" s="10" t="s">
        <v>198</v>
      </c>
    </row>
    <row r="71" spans="2:3">
      <c r="B71" s="10">
        <v>70</v>
      </c>
      <c r="C71" s="10" t="s">
        <v>134</v>
      </c>
    </row>
    <row r="72" spans="2:3">
      <c r="B72" s="10">
        <v>71</v>
      </c>
      <c r="C72" s="10" t="s">
        <v>133</v>
      </c>
    </row>
    <row r="73" spans="2:3">
      <c r="B73" s="10">
        <v>72</v>
      </c>
      <c r="C73" s="10" t="s">
        <v>135</v>
      </c>
    </row>
    <row r="74" spans="2:3">
      <c r="B74" s="10">
        <v>73</v>
      </c>
      <c r="C74" s="10" t="s">
        <v>180</v>
      </c>
    </row>
    <row r="75" spans="2:3">
      <c r="B75" s="10">
        <v>74</v>
      </c>
      <c r="C75" s="10" t="s">
        <v>136</v>
      </c>
    </row>
    <row r="76" spans="2:3">
      <c r="B76" s="10">
        <v>75</v>
      </c>
      <c r="C76" s="10" t="s">
        <v>224</v>
      </c>
    </row>
    <row r="77" spans="2:3">
      <c r="B77" s="10">
        <v>76</v>
      </c>
      <c r="C77" s="10" t="s">
        <v>225</v>
      </c>
    </row>
    <row r="78" spans="2:3">
      <c r="B78" s="10">
        <v>77</v>
      </c>
      <c r="C78" s="10" t="s">
        <v>137</v>
      </c>
    </row>
    <row r="79" spans="2:3">
      <c r="B79" s="10">
        <v>78</v>
      </c>
      <c r="C79" s="10" t="s">
        <v>138</v>
      </c>
    </row>
    <row r="80" spans="2:3">
      <c r="B80" s="10">
        <v>79</v>
      </c>
      <c r="C80" s="10" t="s">
        <v>139</v>
      </c>
    </row>
    <row r="81" spans="2:3">
      <c r="B81" s="10">
        <v>80</v>
      </c>
      <c r="C81" s="10" t="s">
        <v>140</v>
      </c>
    </row>
    <row r="82" spans="2:3">
      <c r="B82" s="10">
        <v>81</v>
      </c>
      <c r="C82" s="10" t="s">
        <v>141</v>
      </c>
    </row>
    <row r="83" spans="2:3">
      <c r="B83" s="10">
        <v>82</v>
      </c>
      <c r="C83" s="10" t="s">
        <v>199</v>
      </c>
    </row>
    <row r="84" spans="2:3">
      <c r="B84" s="10">
        <v>83</v>
      </c>
      <c r="C84" s="10" t="s">
        <v>142</v>
      </c>
    </row>
    <row r="85" spans="2:3">
      <c r="B85" s="10">
        <v>84</v>
      </c>
      <c r="C85" s="10" t="s">
        <v>143</v>
      </c>
    </row>
    <row r="86" spans="2:3">
      <c r="B86" s="10">
        <v>85</v>
      </c>
      <c r="C86" s="10" t="s">
        <v>144</v>
      </c>
    </row>
    <row r="87" spans="2:3">
      <c r="B87" s="10">
        <v>86</v>
      </c>
      <c r="C87" s="10" t="s">
        <v>145</v>
      </c>
    </row>
    <row r="88" spans="2:3">
      <c r="B88" s="10">
        <v>87</v>
      </c>
      <c r="C88" s="10" t="s">
        <v>146</v>
      </c>
    </row>
    <row r="89" spans="2:3">
      <c r="B89" s="10">
        <v>88</v>
      </c>
      <c r="C89" s="10" t="s">
        <v>226</v>
      </c>
    </row>
    <row r="90" spans="2:3">
      <c r="B90" s="10">
        <v>89</v>
      </c>
      <c r="C90" s="10" t="s">
        <v>147</v>
      </c>
    </row>
    <row r="91" spans="2:3">
      <c r="B91" s="10">
        <v>90</v>
      </c>
      <c r="C91" s="10" t="s">
        <v>200</v>
      </c>
    </row>
    <row r="92" spans="2:3">
      <c r="B92" s="10">
        <v>91</v>
      </c>
      <c r="C92" s="10" t="s">
        <v>201</v>
      </c>
    </row>
    <row r="93" spans="2:3">
      <c r="B93" s="10">
        <v>92</v>
      </c>
      <c r="C93" s="10" t="s">
        <v>202</v>
      </c>
    </row>
    <row r="94" spans="2:3">
      <c r="B94" s="10">
        <v>93</v>
      </c>
      <c r="C94" s="10" t="s">
        <v>227</v>
      </c>
    </row>
    <row r="95" spans="2:3">
      <c r="B95" s="10">
        <v>94</v>
      </c>
      <c r="C95" s="10" t="s">
        <v>236</v>
      </c>
    </row>
    <row r="96" spans="2:3">
      <c r="B96" s="10">
        <v>95</v>
      </c>
      <c r="C96" s="10" t="s">
        <v>204</v>
      </c>
    </row>
    <row r="97" spans="2:3">
      <c r="B97" s="10">
        <v>96</v>
      </c>
      <c r="C97" s="10" t="s">
        <v>148</v>
      </c>
    </row>
    <row r="98" spans="2:3">
      <c r="B98" s="10">
        <v>97</v>
      </c>
      <c r="C98" s="10" t="s">
        <v>203</v>
      </c>
    </row>
    <row r="99" spans="2:3">
      <c r="B99" s="10">
        <v>98</v>
      </c>
      <c r="C99" s="10" t="s">
        <v>237</v>
      </c>
    </row>
    <row r="100" spans="2:3">
      <c r="B100" s="10">
        <v>99</v>
      </c>
      <c r="C100" s="10" t="s">
        <v>149</v>
      </c>
    </row>
    <row r="101" spans="2:3">
      <c r="B101" s="10">
        <v>100</v>
      </c>
      <c r="C101" s="10" t="s">
        <v>243</v>
      </c>
    </row>
    <row r="102" spans="2:3">
      <c r="B102" s="10">
        <v>101</v>
      </c>
      <c r="C102" s="10" t="s">
        <v>205</v>
      </c>
    </row>
    <row r="103" spans="2:3">
      <c r="B103" s="10">
        <v>102</v>
      </c>
      <c r="C103" s="10" t="s">
        <v>150</v>
      </c>
    </row>
    <row r="104" spans="2:3">
      <c r="B104" s="10">
        <v>103</v>
      </c>
      <c r="C104" s="10" t="s">
        <v>206</v>
      </c>
    </row>
    <row r="105" spans="2:3">
      <c r="B105" s="10">
        <v>104</v>
      </c>
      <c r="C105" s="10" t="s">
        <v>228</v>
      </c>
    </row>
    <row r="106" spans="2:3">
      <c r="B106" s="10">
        <v>105</v>
      </c>
      <c r="C106" s="10" t="s">
        <v>151</v>
      </c>
    </row>
    <row r="107" spans="2:3">
      <c r="B107" s="10">
        <v>106</v>
      </c>
      <c r="C107" s="10" t="s">
        <v>152</v>
      </c>
    </row>
    <row r="108" spans="2:3">
      <c r="B108" s="10">
        <v>107</v>
      </c>
      <c r="C108" s="10" t="s">
        <v>153</v>
      </c>
    </row>
    <row r="109" spans="2:3">
      <c r="B109" s="10">
        <v>108</v>
      </c>
      <c r="C109" s="10" t="s">
        <v>154</v>
      </c>
    </row>
    <row r="110" spans="2:3">
      <c r="B110" s="10">
        <v>109</v>
      </c>
      <c r="C110" s="10" t="s">
        <v>155</v>
      </c>
    </row>
    <row r="111" spans="2:3">
      <c r="B111" s="10">
        <v>110</v>
      </c>
      <c r="C111" s="10" t="s">
        <v>158</v>
      </c>
    </row>
    <row r="112" spans="2:3">
      <c r="B112" s="10">
        <v>111</v>
      </c>
      <c r="C112" s="10" t="s">
        <v>156</v>
      </c>
    </row>
    <row r="113" spans="2:3">
      <c r="B113" s="10">
        <v>112</v>
      </c>
      <c r="C113" s="10" t="s">
        <v>157</v>
      </c>
    </row>
    <row r="114" spans="2:3">
      <c r="B114" s="10">
        <v>113</v>
      </c>
      <c r="C114" s="10" t="s">
        <v>159</v>
      </c>
    </row>
    <row r="115" spans="2:3">
      <c r="B115" s="10">
        <v>114</v>
      </c>
      <c r="C115" s="10" t="s">
        <v>207</v>
      </c>
    </row>
    <row r="116" spans="2:3">
      <c r="B116" s="10">
        <v>115</v>
      </c>
      <c r="C116" s="10" t="s">
        <v>163</v>
      </c>
    </row>
    <row r="117" spans="2:3">
      <c r="B117" s="10">
        <v>116</v>
      </c>
      <c r="C117" s="10" t="s">
        <v>164</v>
      </c>
    </row>
    <row r="118" spans="2:3">
      <c r="B118" s="10">
        <v>117</v>
      </c>
      <c r="C118" s="10" t="s">
        <v>209</v>
      </c>
    </row>
    <row r="119" spans="2:3">
      <c r="B119" s="10">
        <v>118</v>
      </c>
      <c r="C119" s="10" t="s">
        <v>208</v>
      </c>
    </row>
    <row r="120" spans="2:3">
      <c r="B120" s="10">
        <v>119</v>
      </c>
      <c r="C120" s="10" t="s">
        <v>160</v>
      </c>
    </row>
    <row r="121" spans="2:3">
      <c r="B121" s="10">
        <v>120</v>
      </c>
      <c r="C121" s="10" t="s">
        <v>229</v>
      </c>
    </row>
    <row r="122" spans="2:3">
      <c r="B122" s="10">
        <v>121</v>
      </c>
      <c r="C122" s="10" t="s">
        <v>244</v>
      </c>
    </row>
    <row r="123" spans="2:3">
      <c r="B123" s="10">
        <v>122</v>
      </c>
      <c r="C123" s="10" t="s">
        <v>161</v>
      </c>
    </row>
    <row r="124" spans="2:3">
      <c r="B124" s="10">
        <v>123</v>
      </c>
      <c r="C124" s="10" t="s">
        <v>238</v>
      </c>
    </row>
    <row r="125" spans="2:3">
      <c r="B125" s="10">
        <v>124</v>
      </c>
      <c r="C125" s="10" t="s">
        <v>210</v>
      </c>
    </row>
    <row r="126" spans="2:3">
      <c r="B126" s="10">
        <v>125</v>
      </c>
      <c r="C126" s="10" t="s">
        <v>239</v>
      </c>
    </row>
    <row r="127" spans="2:3">
      <c r="B127" s="10">
        <v>126</v>
      </c>
      <c r="C127" s="10" t="s">
        <v>219</v>
      </c>
    </row>
    <row r="128" spans="2:3">
      <c r="B128" s="10">
        <v>127</v>
      </c>
      <c r="C128" s="10" t="s">
        <v>211</v>
      </c>
    </row>
    <row r="129" spans="2:3">
      <c r="B129" s="10">
        <v>128</v>
      </c>
      <c r="C129" s="10" t="s">
        <v>240</v>
      </c>
    </row>
    <row r="130" spans="2:3">
      <c r="B130" s="10">
        <v>129</v>
      </c>
      <c r="C130" s="10" t="s">
        <v>162</v>
      </c>
    </row>
    <row r="131" spans="2:3">
      <c r="B131" s="10">
        <v>130</v>
      </c>
      <c r="C131" s="10" t="s">
        <v>213</v>
      </c>
    </row>
    <row r="132" spans="2:3">
      <c r="B132" s="10">
        <v>131</v>
      </c>
      <c r="C132" s="10" t="s">
        <v>214</v>
      </c>
    </row>
    <row r="133" spans="2:3">
      <c r="B133" s="10">
        <v>132</v>
      </c>
      <c r="C133" s="10" t="s">
        <v>165</v>
      </c>
    </row>
    <row r="134" spans="2:3">
      <c r="B134" s="10">
        <v>133</v>
      </c>
      <c r="C134" s="10" t="s">
        <v>166</v>
      </c>
    </row>
    <row r="135" spans="2:3">
      <c r="B135" s="10">
        <v>134</v>
      </c>
      <c r="C135" s="10" t="s">
        <v>167</v>
      </c>
    </row>
    <row r="136" spans="2:3">
      <c r="B136" s="10">
        <v>135</v>
      </c>
      <c r="C136" s="10" t="s">
        <v>168</v>
      </c>
    </row>
    <row r="137" spans="2:3">
      <c r="B137" s="10">
        <v>136</v>
      </c>
      <c r="C137" s="10" t="s">
        <v>117</v>
      </c>
    </row>
    <row r="138" spans="2:3">
      <c r="B138" s="10">
        <v>137</v>
      </c>
      <c r="C138" s="10" t="s">
        <v>118</v>
      </c>
    </row>
    <row r="139" spans="2:3">
      <c r="B139" s="10">
        <v>138</v>
      </c>
      <c r="C139" s="10" t="s">
        <v>169</v>
      </c>
    </row>
    <row r="140" spans="2:3">
      <c r="B140" s="10">
        <v>139</v>
      </c>
      <c r="C140" s="10" t="s">
        <v>232</v>
      </c>
    </row>
    <row r="141" spans="2:3">
      <c r="B141" s="10">
        <v>140</v>
      </c>
      <c r="C141" s="10" t="s">
        <v>116</v>
      </c>
    </row>
    <row r="142" spans="2:3">
      <c r="B142" s="10">
        <v>141</v>
      </c>
      <c r="C142" s="10" t="s">
        <v>119</v>
      </c>
    </row>
    <row r="143" spans="2:3">
      <c r="B143" s="10">
        <v>142</v>
      </c>
      <c r="C143" s="10" t="s">
        <v>220</v>
      </c>
    </row>
    <row r="144" spans="2:3">
      <c r="B144" s="10">
        <v>143</v>
      </c>
      <c r="C144" s="10" t="s">
        <v>191</v>
      </c>
    </row>
    <row r="145" spans="2:3">
      <c r="B145" s="10">
        <v>144</v>
      </c>
      <c r="C145" s="10" t="s">
        <v>231</v>
      </c>
    </row>
    <row r="146" spans="2:3">
      <c r="B146" s="10">
        <v>145</v>
      </c>
      <c r="C146" s="10" t="s">
        <v>212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H21" sqref="H21"/>
    </sheetView>
  </sheetViews>
  <sheetFormatPr defaultRowHeight="15"/>
  <cols>
    <col min="1" max="1" width="32.7109375" style="13" bestFit="1" customWidth="1"/>
    <col min="2" max="16384" width="9.140625" style="13"/>
  </cols>
  <sheetData>
    <row r="1" spans="1:2">
      <c r="A1" s="11" t="s">
        <v>181</v>
      </c>
      <c r="B1" s="12">
        <v>201</v>
      </c>
    </row>
    <row r="2" spans="1:2">
      <c r="A2" s="11" t="s">
        <v>100</v>
      </c>
      <c r="B2" s="12">
        <v>1</v>
      </c>
    </row>
    <row r="3" spans="1:2">
      <c r="A3" s="11" t="s">
        <v>101</v>
      </c>
      <c r="B3" s="12">
        <v>2</v>
      </c>
    </row>
    <row r="4" spans="1:2">
      <c r="A4" s="11" t="s">
        <v>182</v>
      </c>
      <c r="B4" s="12">
        <v>202</v>
      </c>
    </row>
    <row r="5" spans="1:2">
      <c r="A5" s="11" t="s">
        <v>183</v>
      </c>
      <c r="B5" s="12">
        <v>203</v>
      </c>
    </row>
    <row r="6" spans="1:2">
      <c r="A6" s="11" t="s">
        <v>102</v>
      </c>
      <c r="B6" s="12">
        <v>3</v>
      </c>
    </row>
    <row r="7" spans="1:2">
      <c r="A7" s="11" t="s">
        <v>103</v>
      </c>
      <c r="B7" s="12">
        <v>4</v>
      </c>
    </row>
    <row r="8" spans="1:2">
      <c r="A8" s="11" t="s">
        <v>104</v>
      </c>
      <c r="B8" s="12">
        <v>6</v>
      </c>
    </row>
    <row r="9" spans="1:2">
      <c r="A9" s="11" t="s">
        <v>105</v>
      </c>
      <c r="B9" s="12">
        <v>7</v>
      </c>
    </row>
    <row r="10" spans="1:2">
      <c r="A10" s="11" t="s">
        <v>106</v>
      </c>
      <c r="B10" s="12">
        <v>8</v>
      </c>
    </row>
    <row r="11" spans="1:2">
      <c r="A11" s="11" t="s">
        <v>184</v>
      </c>
      <c r="B11" s="12">
        <v>204</v>
      </c>
    </row>
    <row r="12" spans="1:2">
      <c r="A12" s="11" t="s">
        <v>185</v>
      </c>
      <c r="B12" s="12">
        <v>205</v>
      </c>
    </row>
    <row r="13" spans="1:2">
      <c r="A13" s="11" t="s">
        <v>186</v>
      </c>
      <c r="B13" s="12">
        <v>206</v>
      </c>
    </row>
    <row r="14" spans="1:2">
      <c r="A14" s="11" t="s">
        <v>187</v>
      </c>
      <c r="B14" s="12">
        <v>207</v>
      </c>
    </row>
    <row r="15" spans="1:2">
      <c r="A15" s="11" t="s">
        <v>107</v>
      </c>
      <c r="B15" s="12">
        <v>9</v>
      </c>
    </row>
    <row r="16" spans="1:2">
      <c r="A16" s="11" t="s">
        <v>189</v>
      </c>
      <c r="B16" s="12">
        <v>209</v>
      </c>
    </row>
    <row r="17" spans="1:2">
      <c r="A17" s="15" t="s">
        <v>242</v>
      </c>
      <c r="B17" s="16">
        <v>500</v>
      </c>
    </row>
    <row r="18" spans="1:2">
      <c r="A18" s="11" t="s">
        <v>190</v>
      </c>
      <c r="B18" s="12">
        <v>210</v>
      </c>
    </row>
    <row r="19" spans="1:2">
      <c r="A19" s="11" t="s">
        <v>188</v>
      </c>
      <c r="B19" s="12">
        <v>208</v>
      </c>
    </row>
    <row r="20" spans="1:2">
      <c r="A20" s="11" t="s">
        <v>108</v>
      </c>
      <c r="B20" s="12">
        <v>23</v>
      </c>
    </row>
    <row r="21" spans="1:2">
      <c r="A21" s="11" t="s">
        <v>109</v>
      </c>
      <c r="B21" s="12">
        <v>24</v>
      </c>
    </row>
    <row r="22" spans="1:2">
      <c r="A22" s="11" t="s">
        <v>110</v>
      </c>
      <c r="B22" s="12">
        <v>25</v>
      </c>
    </row>
    <row r="23" spans="1:2">
      <c r="A23" s="11" t="s">
        <v>111</v>
      </c>
      <c r="B23" s="12">
        <v>26</v>
      </c>
    </row>
    <row r="24" spans="1:2">
      <c r="A24" s="11" t="s">
        <v>112</v>
      </c>
      <c r="B24" s="12">
        <v>27</v>
      </c>
    </row>
    <row r="25" spans="1:2">
      <c r="A25" s="11" t="s">
        <v>113</v>
      </c>
      <c r="B25" s="12">
        <v>28</v>
      </c>
    </row>
    <row r="26" spans="1:2">
      <c r="A26" s="11" t="s">
        <v>114</v>
      </c>
      <c r="B26" s="12">
        <v>29</v>
      </c>
    </row>
    <row r="27" spans="1:2">
      <c r="A27" s="11" t="s">
        <v>115</v>
      </c>
      <c r="B27" s="12">
        <v>30</v>
      </c>
    </row>
    <row r="28" spans="1:2">
      <c r="A28" s="11" t="s">
        <v>233</v>
      </c>
      <c r="B28" s="12">
        <v>107</v>
      </c>
    </row>
    <row r="29" spans="1:2">
      <c r="A29" s="11" t="s">
        <v>170</v>
      </c>
      <c r="B29" s="12">
        <v>108</v>
      </c>
    </row>
    <row r="30" spans="1:2">
      <c r="A30" s="11" t="s">
        <v>171</v>
      </c>
      <c r="B30" s="12">
        <v>109</v>
      </c>
    </row>
    <row r="31" spans="1:2">
      <c r="A31" s="11" t="s">
        <v>172</v>
      </c>
      <c r="B31" s="12">
        <v>110</v>
      </c>
    </row>
    <row r="32" spans="1:2">
      <c r="A32" s="11" t="s">
        <v>174</v>
      </c>
      <c r="B32" s="12">
        <v>112</v>
      </c>
    </row>
    <row r="33" spans="1:2">
      <c r="A33" s="11" t="s">
        <v>173</v>
      </c>
      <c r="B33" s="12">
        <v>111</v>
      </c>
    </row>
    <row r="34" spans="1:2">
      <c r="A34" s="11" t="s">
        <v>175</v>
      </c>
      <c r="B34" s="12">
        <v>113</v>
      </c>
    </row>
    <row r="35" spans="1:2">
      <c r="A35" s="11" t="s">
        <v>234</v>
      </c>
      <c r="B35" s="12">
        <v>114</v>
      </c>
    </row>
    <row r="36" spans="1:2">
      <c r="A36" s="11" t="s">
        <v>215</v>
      </c>
      <c r="B36" s="12">
        <v>240</v>
      </c>
    </row>
    <row r="37" spans="1:2">
      <c r="A37" s="11" t="s">
        <v>176</v>
      </c>
      <c r="B37" s="12">
        <v>115</v>
      </c>
    </row>
    <row r="38" spans="1:2">
      <c r="A38" s="11" t="s">
        <v>216</v>
      </c>
      <c r="B38" s="12">
        <v>241</v>
      </c>
    </row>
    <row r="39" spans="1:2">
      <c r="A39" s="11" t="s">
        <v>123</v>
      </c>
      <c r="B39" s="12">
        <v>39</v>
      </c>
    </row>
    <row r="40" spans="1:2">
      <c r="A40" s="11" t="s">
        <v>124</v>
      </c>
      <c r="B40" s="12">
        <v>40</v>
      </c>
    </row>
    <row r="41" spans="1:2">
      <c r="A41" s="11" t="s">
        <v>125</v>
      </c>
      <c r="B41" s="12">
        <v>41</v>
      </c>
    </row>
    <row r="42" spans="1:2">
      <c r="A42" s="11" t="s">
        <v>120</v>
      </c>
      <c r="B42" s="12">
        <v>36</v>
      </c>
    </row>
    <row r="43" spans="1:2">
      <c r="A43" s="11" t="s">
        <v>121</v>
      </c>
      <c r="B43" s="12">
        <v>37</v>
      </c>
    </row>
    <row r="44" spans="1:2">
      <c r="A44" s="11" t="s">
        <v>122</v>
      </c>
      <c r="B44" s="12">
        <v>38</v>
      </c>
    </row>
    <row r="45" spans="1:2">
      <c r="A45" s="11" t="s">
        <v>217</v>
      </c>
      <c r="B45" s="12">
        <v>243</v>
      </c>
    </row>
    <row r="46" spans="1:2">
      <c r="A46" s="11" t="s">
        <v>177</v>
      </c>
      <c r="B46" s="12">
        <v>117</v>
      </c>
    </row>
    <row r="47" spans="1:2">
      <c r="A47" s="11" t="s">
        <v>178</v>
      </c>
      <c r="B47" s="12">
        <v>118</v>
      </c>
    </row>
    <row r="48" spans="1:2">
      <c r="A48" s="11" t="s">
        <v>218</v>
      </c>
      <c r="B48" s="12">
        <v>244</v>
      </c>
    </row>
    <row r="49" spans="1:2">
      <c r="A49" s="11" t="s">
        <v>179</v>
      </c>
      <c r="B49" s="12">
        <v>119</v>
      </c>
    </row>
    <row r="50" spans="1:2">
      <c r="A50" s="11" t="s">
        <v>235</v>
      </c>
      <c r="B50" s="12">
        <v>116</v>
      </c>
    </row>
    <row r="51" spans="1:2">
      <c r="A51" s="11" t="s">
        <v>241</v>
      </c>
      <c r="B51" s="12">
        <v>242</v>
      </c>
    </row>
    <row r="52" spans="1:2">
      <c r="A52" s="11" t="s">
        <v>126</v>
      </c>
      <c r="B52" s="12">
        <v>42</v>
      </c>
    </row>
    <row r="53" spans="1:2">
      <c r="A53" s="11" t="s">
        <v>192</v>
      </c>
      <c r="B53" s="12">
        <v>212</v>
      </c>
    </row>
    <row r="54" spans="1:2">
      <c r="A54" s="11" t="s">
        <v>193</v>
      </c>
      <c r="B54" s="12">
        <v>213</v>
      </c>
    </row>
    <row r="55" spans="1:2">
      <c r="A55" s="11" t="s">
        <v>230</v>
      </c>
      <c r="B55" s="12">
        <v>96</v>
      </c>
    </row>
    <row r="56" spans="1:2">
      <c r="A56" s="11" t="s">
        <v>194</v>
      </c>
      <c r="B56" s="12">
        <v>214</v>
      </c>
    </row>
    <row r="57" spans="1:2">
      <c r="A57" s="11" t="s">
        <v>195</v>
      </c>
      <c r="B57" s="12">
        <v>215</v>
      </c>
    </row>
    <row r="58" spans="1:2">
      <c r="A58" s="11" t="s">
        <v>127</v>
      </c>
      <c r="B58" s="12">
        <v>43</v>
      </c>
    </row>
    <row r="59" spans="1:2">
      <c r="A59" s="11" t="s">
        <v>128</v>
      </c>
      <c r="B59" s="12">
        <v>44</v>
      </c>
    </row>
    <row r="60" spans="1:2">
      <c r="A60" s="11" t="s">
        <v>129</v>
      </c>
      <c r="B60" s="12">
        <v>45</v>
      </c>
    </row>
    <row r="61" spans="1:2">
      <c r="A61" s="11" t="s">
        <v>196</v>
      </c>
      <c r="B61" s="12">
        <v>216</v>
      </c>
    </row>
    <row r="62" spans="1:2">
      <c r="A62" s="11" t="s">
        <v>197</v>
      </c>
      <c r="B62" s="12">
        <v>217</v>
      </c>
    </row>
    <row r="63" spans="1:2">
      <c r="A63" s="11" t="s">
        <v>131</v>
      </c>
      <c r="B63" s="12">
        <v>48</v>
      </c>
    </row>
    <row r="64" spans="1:2">
      <c r="A64" s="11" t="s">
        <v>130</v>
      </c>
      <c r="B64" s="12">
        <v>46</v>
      </c>
    </row>
    <row r="65" spans="1:2">
      <c r="A65" s="11" t="s">
        <v>221</v>
      </c>
      <c r="B65" s="12">
        <v>49</v>
      </c>
    </row>
    <row r="66" spans="1:2">
      <c r="A66" s="11" t="s">
        <v>222</v>
      </c>
      <c r="B66" s="12">
        <v>50</v>
      </c>
    </row>
    <row r="67" spans="1:2">
      <c r="A67" s="11" t="s">
        <v>132</v>
      </c>
      <c r="B67" s="12">
        <v>51</v>
      </c>
    </row>
    <row r="68" spans="1:2">
      <c r="A68" s="11" t="s">
        <v>223</v>
      </c>
      <c r="B68" s="12">
        <v>52</v>
      </c>
    </row>
    <row r="69" spans="1:2">
      <c r="A69" s="11" t="s">
        <v>198</v>
      </c>
      <c r="B69" s="12">
        <v>218</v>
      </c>
    </row>
    <row r="70" spans="1:2">
      <c r="A70" s="11" t="s">
        <v>134</v>
      </c>
      <c r="B70" s="12">
        <v>54</v>
      </c>
    </row>
    <row r="71" spans="1:2">
      <c r="A71" s="11" t="s">
        <v>133</v>
      </c>
      <c r="B71" s="12">
        <v>53</v>
      </c>
    </row>
    <row r="72" spans="1:2">
      <c r="A72" s="11" t="s">
        <v>135</v>
      </c>
      <c r="B72" s="12">
        <v>55</v>
      </c>
    </row>
    <row r="73" spans="1:2">
      <c r="A73" s="11" t="s">
        <v>180</v>
      </c>
      <c r="B73" s="12">
        <v>121</v>
      </c>
    </row>
    <row r="74" spans="1:2">
      <c r="A74" s="11" t="s">
        <v>136</v>
      </c>
      <c r="B74" s="12">
        <v>57</v>
      </c>
    </row>
    <row r="75" spans="1:2">
      <c r="A75" s="11" t="s">
        <v>224</v>
      </c>
      <c r="B75" s="12">
        <v>58</v>
      </c>
    </row>
    <row r="76" spans="1:2">
      <c r="A76" s="11" t="s">
        <v>225</v>
      </c>
      <c r="B76" s="12">
        <v>59</v>
      </c>
    </row>
    <row r="77" spans="1:2">
      <c r="A77" s="11" t="s">
        <v>137</v>
      </c>
      <c r="B77" s="12">
        <v>60</v>
      </c>
    </row>
    <row r="78" spans="1:2">
      <c r="A78" s="11" t="s">
        <v>138</v>
      </c>
      <c r="B78" s="12">
        <v>61</v>
      </c>
    </row>
    <row r="79" spans="1:2">
      <c r="A79" s="11" t="s">
        <v>139</v>
      </c>
      <c r="B79" s="12">
        <v>62</v>
      </c>
    </row>
    <row r="80" spans="1:2">
      <c r="A80" s="11" t="s">
        <v>140</v>
      </c>
      <c r="B80" s="12">
        <v>63</v>
      </c>
    </row>
    <row r="81" spans="1:2">
      <c r="A81" s="11" t="s">
        <v>141</v>
      </c>
      <c r="B81" s="12">
        <v>65</v>
      </c>
    </row>
    <row r="82" spans="1:2">
      <c r="A82" s="11" t="s">
        <v>199</v>
      </c>
      <c r="B82" s="12">
        <v>219</v>
      </c>
    </row>
    <row r="83" spans="1:2">
      <c r="A83" s="11" t="s">
        <v>142</v>
      </c>
      <c r="B83" s="12">
        <v>66</v>
      </c>
    </row>
    <row r="84" spans="1:2">
      <c r="A84" s="11" t="s">
        <v>143</v>
      </c>
      <c r="B84" s="12">
        <v>67</v>
      </c>
    </row>
    <row r="85" spans="1:2">
      <c r="A85" s="11" t="s">
        <v>144</v>
      </c>
      <c r="B85" s="12">
        <v>68</v>
      </c>
    </row>
    <row r="86" spans="1:2">
      <c r="A86" s="11" t="s">
        <v>145</v>
      </c>
      <c r="B86" s="12">
        <v>69</v>
      </c>
    </row>
    <row r="87" spans="1:2">
      <c r="A87" s="11" t="s">
        <v>146</v>
      </c>
      <c r="B87" s="12">
        <v>72</v>
      </c>
    </row>
    <row r="88" spans="1:2">
      <c r="A88" s="11" t="s">
        <v>226</v>
      </c>
      <c r="B88" s="12">
        <v>73</v>
      </c>
    </row>
    <row r="89" spans="1:2">
      <c r="A89" s="11" t="s">
        <v>147</v>
      </c>
      <c r="B89" s="12">
        <v>74</v>
      </c>
    </row>
    <row r="90" spans="1:2">
      <c r="A90" s="11" t="s">
        <v>200</v>
      </c>
      <c r="B90" s="12">
        <v>220</v>
      </c>
    </row>
    <row r="91" spans="1:2">
      <c r="A91" s="11" t="s">
        <v>201</v>
      </c>
      <c r="B91" s="12">
        <v>221</v>
      </c>
    </row>
    <row r="92" spans="1:2">
      <c r="A92" s="11" t="s">
        <v>202</v>
      </c>
      <c r="B92" s="12">
        <v>222</v>
      </c>
    </row>
    <row r="93" spans="1:2">
      <c r="A93" s="11" t="s">
        <v>227</v>
      </c>
      <c r="B93" s="12">
        <v>75</v>
      </c>
    </row>
    <row r="94" spans="1:2">
      <c r="A94" s="11" t="s">
        <v>236</v>
      </c>
      <c r="B94" s="12">
        <v>223</v>
      </c>
    </row>
    <row r="95" spans="1:2">
      <c r="A95" s="11" t="s">
        <v>204</v>
      </c>
      <c r="B95" s="12">
        <v>225</v>
      </c>
    </row>
    <row r="96" spans="1:2">
      <c r="A96" s="11" t="s">
        <v>148</v>
      </c>
      <c r="B96" s="12">
        <v>76</v>
      </c>
    </row>
    <row r="97" spans="1:2">
      <c r="A97" s="11" t="s">
        <v>203</v>
      </c>
      <c r="B97" s="12">
        <v>224</v>
      </c>
    </row>
    <row r="98" spans="1:2">
      <c r="A98" s="11" t="s">
        <v>237</v>
      </c>
      <c r="B98" s="12">
        <v>226</v>
      </c>
    </row>
    <row r="99" spans="1:2">
      <c r="A99" s="11" t="s">
        <v>149</v>
      </c>
      <c r="B99" s="12">
        <v>77</v>
      </c>
    </row>
    <row r="100" spans="1:2">
      <c r="A100" s="11" t="s">
        <v>243</v>
      </c>
      <c r="B100" s="12">
        <v>78</v>
      </c>
    </row>
    <row r="101" spans="1:2">
      <c r="A101" s="11" t="s">
        <v>205</v>
      </c>
      <c r="B101" s="12">
        <v>227</v>
      </c>
    </row>
    <row r="102" spans="1:2">
      <c r="A102" s="11" t="s">
        <v>150</v>
      </c>
      <c r="B102" s="12">
        <v>79</v>
      </c>
    </row>
    <row r="103" spans="1:2">
      <c r="A103" s="11" t="s">
        <v>206</v>
      </c>
      <c r="B103" s="12">
        <v>228</v>
      </c>
    </row>
    <row r="104" spans="1:2">
      <c r="A104" s="11" t="s">
        <v>228</v>
      </c>
      <c r="B104" s="12">
        <v>80</v>
      </c>
    </row>
    <row r="105" spans="1:2">
      <c r="A105" s="11" t="s">
        <v>151</v>
      </c>
      <c r="B105" s="12">
        <v>81</v>
      </c>
    </row>
    <row r="106" spans="1:2">
      <c r="A106" s="11" t="s">
        <v>152</v>
      </c>
      <c r="B106" s="12">
        <v>82</v>
      </c>
    </row>
    <row r="107" spans="1:2">
      <c r="A107" s="11" t="s">
        <v>153</v>
      </c>
      <c r="B107" s="12">
        <v>83</v>
      </c>
    </row>
    <row r="108" spans="1:2">
      <c r="A108" s="11" t="s">
        <v>154</v>
      </c>
      <c r="B108" s="12">
        <v>84</v>
      </c>
    </row>
    <row r="109" spans="1:2">
      <c r="A109" s="11" t="s">
        <v>155</v>
      </c>
      <c r="B109" s="12">
        <v>85</v>
      </c>
    </row>
    <row r="110" spans="1:2">
      <c r="A110" s="11" t="s">
        <v>158</v>
      </c>
      <c r="B110" s="12">
        <v>88</v>
      </c>
    </row>
    <row r="111" spans="1:2">
      <c r="A111" s="11" t="s">
        <v>156</v>
      </c>
      <c r="B111" s="12">
        <v>86</v>
      </c>
    </row>
    <row r="112" spans="1:2">
      <c r="A112" s="11" t="s">
        <v>157</v>
      </c>
      <c r="B112" s="12">
        <v>87</v>
      </c>
    </row>
    <row r="113" spans="1:2">
      <c r="A113" s="11" t="s">
        <v>159</v>
      </c>
      <c r="B113" s="12">
        <v>89</v>
      </c>
    </row>
    <row r="114" spans="1:2">
      <c r="A114" s="11" t="s">
        <v>207</v>
      </c>
      <c r="B114" s="12">
        <v>229</v>
      </c>
    </row>
    <row r="115" spans="1:2">
      <c r="A115" s="11" t="s">
        <v>163</v>
      </c>
      <c r="B115" s="12">
        <v>97</v>
      </c>
    </row>
    <row r="116" spans="1:2">
      <c r="A116" s="11" t="s">
        <v>164</v>
      </c>
      <c r="B116" s="12">
        <v>98</v>
      </c>
    </row>
    <row r="117" spans="1:2">
      <c r="A117" s="11" t="s">
        <v>209</v>
      </c>
      <c r="B117" s="12">
        <v>231</v>
      </c>
    </row>
    <row r="118" spans="1:2">
      <c r="A118" s="11" t="s">
        <v>208</v>
      </c>
      <c r="B118" s="12">
        <v>230</v>
      </c>
    </row>
    <row r="119" spans="1:2">
      <c r="A119" s="11" t="s">
        <v>160</v>
      </c>
      <c r="B119" s="12">
        <v>91</v>
      </c>
    </row>
    <row r="120" spans="1:2">
      <c r="A120" s="11" t="s">
        <v>229</v>
      </c>
      <c r="B120" s="12">
        <v>92</v>
      </c>
    </row>
    <row r="121" spans="1:2">
      <c r="A121" s="11" t="s">
        <v>244</v>
      </c>
      <c r="B121" s="12">
        <v>93</v>
      </c>
    </row>
    <row r="122" spans="1:2">
      <c r="A122" s="11" t="s">
        <v>161</v>
      </c>
      <c r="B122" s="12">
        <v>94</v>
      </c>
    </row>
    <row r="123" spans="1:2">
      <c r="A123" s="11" t="s">
        <v>238</v>
      </c>
      <c r="B123" s="12">
        <v>232</v>
      </c>
    </row>
    <row r="124" spans="1:2">
      <c r="A124" s="11" t="s">
        <v>210</v>
      </c>
      <c r="B124" s="12">
        <v>233</v>
      </c>
    </row>
    <row r="125" spans="1:2">
      <c r="A125" s="11" t="s">
        <v>239</v>
      </c>
      <c r="B125" s="12">
        <v>234</v>
      </c>
    </row>
    <row r="126" spans="1:2">
      <c r="A126" s="14" t="s">
        <v>219</v>
      </c>
      <c r="B126" s="12">
        <v>250</v>
      </c>
    </row>
    <row r="127" spans="1:2">
      <c r="A127" s="11" t="s">
        <v>211</v>
      </c>
      <c r="B127" s="12">
        <v>235</v>
      </c>
    </row>
    <row r="128" spans="1:2">
      <c r="A128" s="11" t="s">
        <v>240</v>
      </c>
      <c r="B128" s="12">
        <v>236</v>
      </c>
    </row>
    <row r="129" spans="1:2">
      <c r="A129" s="11" t="s">
        <v>162</v>
      </c>
      <c r="B129" s="12">
        <v>95</v>
      </c>
    </row>
    <row r="130" spans="1:2">
      <c r="A130" s="11" t="s">
        <v>213</v>
      </c>
      <c r="B130" s="12">
        <v>238</v>
      </c>
    </row>
    <row r="131" spans="1:2">
      <c r="A131" s="11" t="s">
        <v>214</v>
      </c>
      <c r="B131" s="12">
        <v>239</v>
      </c>
    </row>
    <row r="132" spans="1:2">
      <c r="A132" s="11" t="s">
        <v>165</v>
      </c>
      <c r="B132" s="12">
        <v>101</v>
      </c>
    </row>
    <row r="133" spans="1:2">
      <c r="A133" s="11" t="s">
        <v>166</v>
      </c>
      <c r="B133" s="12">
        <v>102</v>
      </c>
    </row>
    <row r="134" spans="1:2">
      <c r="A134" s="11" t="s">
        <v>167</v>
      </c>
      <c r="B134" s="12">
        <v>103</v>
      </c>
    </row>
    <row r="135" spans="1:2">
      <c r="A135" s="11" t="s">
        <v>168</v>
      </c>
      <c r="B135" s="12">
        <v>104</v>
      </c>
    </row>
    <row r="136" spans="1:2">
      <c r="A136" s="11" t="s">
        <v>117</v>
      </c>
      <c r="B136" s="12">
        <v>32</v>
      </c>
    </row>
    <row r="137" spans="1:2">
      <c r="A137" s="11" t="s">
        <v>118</v>
      </c>
      <c r="B137" s="12">
        <v>33</v>
      </c>
    </row>
    <row r="138" spans="1:2">
      <c r="A138" s="11" t="s">
        <v>169</v>
      </c>
      <c r="B138" s="12">
        <v>105</v>
      </c>
    </row>
    <row r="139" spans="1:2">
      <c r="A139" s="11" t="s">
        <v>232</v>
      </c>
      <c r="B139" s="12">
        <v>100</v>
      </c>
    </row>
    <row r="140" spans="1:2">
      <c r="A140" s="11" t="s">
        <v>116</v>
      </c>
      <c r="B140" s="12">
        <v>31</v>
      </c>
    </row>
    <row r="141" spans="1:2">
      <c r="A141" s="11" t="s">
        <v>119</v>
      </c>
      <c r="B141" s="12">
        <v>35</v>
      </c>
    </row>
    <row r="142" spans="1:2">
      <c r="A142" s="11" t="s">
        <v>220</v>
      </c>
      <c r="B142" s="12">
        <v>34</v>
      </c>
    </row>
    <row r="143" spans="1:2">
      <c r="A143" s="11" t="s">
        <v>191</v>
      </c>
      <c r="B143" s="12">
        <v>211</v>
      </c>
    </row>
    <row r="144" spans="1:2">
      <c r="A144" s="11" t="s">
        <v>231</v>
      </c>
      <c r="B144" s="12">
        <v>99</v>
      </c>
    </row>
    <row r="145" spans="1:2">
      <c r="A145" s="11" t="s">
        <v>212</v>
      </c>
      <c r="B145" s="12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4" t="s">
        <v>33</v>
      </c>
      <c r="C2" t="s">
        <v>273</v>
      </c>
      <c r="K2" s="4" t="s">
        <v>33</v>
      </c>
      <c r="L2" s="4" t="s">
        <v>48</v>
      </c>
      <c r="M2" t="str">
        <f>+CONCATENATE(K2,"-",L2)</f>
        <v>1101-0001</v>
      </c>
      <c r="N2" t="s">
        <v>245</v>
      </c>
    </row>
    <row r="3" spans="2:14">
      <c r="B3" s="4" t="s">
        <v>32</v>
      </c>
      <c r="C3" t="s">
        <v>14</v>
      </c>
      <c r="K3" s="4" t="s">
        <v>33</v>
      </c>
      <c r="L3" s="4" t="s">
        <v>49</v>
      </c>
      <c r="M3" t="str">
        <f t="shared" ref="M3:M6" si="0">+CONCATENATE(K3,"-",L3)</f>
        <v>1101-0002</v>
      </c>
      <c r="N3" t="s">
        <v>246</v>
      </c>
    </row>
    <row r="4" spans="2:14">
      <c r="B4" s="4" t="s">
        <v>34</v>
      </c>
      <c r="C4" t="s">
        <v>15</v>
      </c>
      <c r="K4" s="4" t="s">
        <v>33</v>
      </c>
      <c r="L4" s="4" t="s">
        <v>50</v>
      </c>
      <c r="M4" t="str">
        <f t="shared" si="0"/>
        <v>1101-0003</v>
      </c>
      <c r="N4" t="s">
        <v>47</v>
      </c>
    </row>
    <row r="5" spans="2:14">
      <c r="B5" s="4" t="s">
        <v>35</v>
      </c>
      <c r="C5" t="s">
        <v>16</v>
      </c>
      <c r="K5" s="4" t="s">
        <v>33</v>
      </c>
      <c r="L5" s="4" t="s">
        <v>51</v>
      </c>
      <c r="M5" t="str">
        <f t="shared" si="0"/>
        <v>1101-0004</v>
      </c>
      <c r="N5" t="s">
        <v>247</v>
      </c>
    </row>
    <row r="6" spans="2:14">
      <c r="B6" s="8" t="s">
        <v>30</v>
      </c>
      <c r="C6" t="s">
        <v>17</v>
      </c>
      <c r="K6" t="s">
        <v>33</v>
      </c>
      <c r="L6" s="4" t="s">
        <v>7</v>
      </c>
      <c r="M6" t="str">
        <f t="shared" si="0"/>
        <v>1101-0005</v>
      </c>
      <c r="N6" t="s">
        <v>248</v>
      </c>
    </row>
    <row r="7" spans="2:14">
      <c r="B7" s="8" t="s">
        <v>31</v>
      </c>
      <c r="C7" t="s">
        <v>18</v>
      </c>
      <c r="K7" s="4" t="s">
        <v>32</v>
      </c>
      <c r="L7" s="4" t="s">
        <v>48</v>
      </c>
      <c r="M7" t="str">
        <f t="shared" ref="M7:M38" si="1">+CONCATENATE(K7,"-",L7)</f>
        <v>1102-0001</v>
      </c>
      <c r="N7" t="s">
        <v>249</v>
      </c>
    </row>
    <row r="8" spans="2:14">
      <c r="B8" s="4" t="s">
        <v>36</v>
      </c>
      <c r="C8" t="s">
        <v>29</v>
      </c>
      <c r="K8" s="4" t="s">
        <v>32</v>
      </c>
      <c r="L8" s="4" t="s">
        <v>49</v>
      </c>
      <c r="M8" t="str">
        <f t="shared" si="1"/>
        <v>1102-0002</v>
      </c>
      <c r="N8" t="s">
        <v>52</v>
      </c>
    </row>
    <row r="9" spans="2:14">
      <c r="B9" s="4" t="s">
        <v>37</v>
      </c>
      <c r="C9" t="s">
        <v>28</v>
      </c>
      <c r="K9" s="4" t="s">
        <v>32</v>
      </c>
      <c r="L9" s="4" t="s">
        <v>50</v>
      </c>
      <c r="M9" t="str">
        <f t="shared" si="1"/>
        <v>1102-0003</v>
      </c>
      <c r="N9" t="s">
        <v>250</v>
      </c>
    </row>
    <row r="10" spans="2:14">
      <c r="B10" s="4" t="s">
        <v>38</v>
      </c>
      <c r="C10" t="s">
        <v>19</v>
      </c>
      <c r="K10" s="4" t="s">
        <v>32</v>
      </c>
      <c r="L10" s="4" t="s">
        <v>51</v>
      </c>
      <c r="M10" t="str">
        <f t="shared" si="1"/>
        <v>1102-0004</v>
      </c>
      <c r="N10" t="s">
        <v>53</v>
      </c>
    </row>
    <row r="11" spans="2:14">
      <c r="B11" s="4" t="s">
        <v>39</v>
      </c>
      <c r="C11" t="s">
        <v>27</v>
      </c>
      <c r="K11" s="4" t="s">
        <v>32</v>
      </c>
      <c r="L11" s="4" t="s">
        <v>7</v>
      </c>
      <c r="M11" t="str">
        <f t="shared" si="1"/>
        <v>1102-0005</v>
      </c>
      <c r="N11" t="s">
        <v>54</v>
      </c>
    </row>
    <row r="12" spans="2:14">
      <c r="B12" s="4" t="s">
        <v>40</v>
      </c>
      <c r="C12" t="s">
        <v>20</v>
      </c>
      <c r="K12" s="4" t="s">
        <v>32</v>
      </c>
      <c r="L12" s="4" t="s">
        <v>6</v>
      </c>
      <c r="M12" t="str">
        <f t="shared" si="1"/>
        <v>1102-0006</v>
      </c>
      <c r="N12" t="s">
        <v>55</v>
      </c>
    </row>
    <row r="13" spans="2:14">
      <c r="B13" s="4" t="s">
        <v>41</v>
      </c>
      <c r="C13" t="s">
        <v>26</v>
      </c>
      <c r="K13" s="4" t="s">
        <v>32</v>
      </c>
      <c r="L13" s="4" t="s">
        <v>57</v>
      </c>
      <c r="M13" t="str">
        <f t="shared" si="1"/>
        <v>1102-0007</v>
      </c>
      <c r="N13" t="s">
        <v>251</v>
      </c>
    </row>
    <row r="14" spans="2:14">
      <c r="B14" s="4" t="s">
        <v>42</v>
      </c>
      <c r="C14" t="s">
        <v>25</v>
      </c>
      <c r="K14" s="4" t="s">
        <v>32</v>
      </c>
      <c r="L14" s="4" t="s">
        <v>58</v>
      </c>
      <c r="M14" t="str">
        <f t="shared" si="1"/>
        <v>1102-0008</v>
      </c>
      <c r="N14" t="s">
        <v>56</v>
      </c>
    </row>
    <row r="15" spans="2:14">
      <c r="B15" s="4" t="s">
        <v>43</v>
      </c>
      <c r="C15" t="s">
        <v>21</v>
      </c>
      <c r="K15" s="4" t="s">
        <v>34</v>
      </c>
      <c r="L15" s="4" t="s">
        <v>48</v>
      </c>
      <c r="M15" t="str">
        <f t="shared" si="1"/>
        <v>1501-0001</v>
      </c>
      <c r="N15" t="s">
        <v>252</v>
      </c>
    </row>
    <row r="16" spans="2:14">
      <c r="B16" s="4" t="s">
        <v>44</v>
      </c>
      <c r="C16" t="s">
        <v>22</v>
      </c>
      <c r="K16" s="4" t="s">
        <v>34</v>
      </c>
      <c r="L16" s="4" t="s">
        <v>49</v>
      </c>
      <c r="M16" t="str">
        <f t="shared" si="1"/>
        <v>1501-0002</v>
      </c>
      <c r="N16" t="s">
        <v>60</v>
      </c>
    </row>
    <row r="17" spans="2:14">
      <c r="B17" s="4" t="s">
        <v>45</v>
      </c>
      <c r="C17" t="s">
        <v>23</v>
      </c>
      <c r="K17" s="4" t="s">
        <v>34</v>
      </c>
      <c r="L17" s="4" t="s">
        <v>50</v>
      </c>
      <c r="M17" t="str">
        <f t="shared" si="1"/>
        <v>1501-0003</v>
      </c>
      <c r="N17" t="s">
        <v>253</v>
      </c>
    </row>
    <row r="18" spans="2:14">
      <c r="B18" s="4" t="s">
        <v>46</v>
      </c>
      <c r="C18" t="s">
        <v>24</v>
      </c>
      <c r="K18" s="4" t="s">
        <v>35</v>
      </c>
      <c r="L18" s="4" t="s">
        <v>48</v>
      </c>
      <c r="M18" t="str">
        <f t="shared" si="1"/>
        <v>1502-0001</v>
      </c>
      <c r="N18" t="s">
        <v>254</v>
      </c>
    </row>
    <row r="19" spans="2:14">
      <c r="K19" s="4" t="s">
        <v>35</v>
      </c>
      <c r="L19" s="4" t="s">
        <v>49</v>
      </c>
      <c r="M19" t="str">
        <f t="shared" si="1"/>
        <v>1502-0002</v>
      </c>
      <c r="N19" t="s">
        <v>62</v>
      </c>
    </row>
    <row r="20" spans="2:14">
      <c r="K20" s="4" t="s">
        <v>30</v>
      </c>
      <c r="L20" s="4" t="s">
        <v>48</v>
      </c>
      <c r="M20" t="str">
        <f t="shared" si="1"/>
        <v>0101-0001</v>
      </c>
      <c r="N20" t="s">
        <v>255</v>
      </c>
    </row>
    <row r="21" spans="2:14">
      <c r="K21" s="4" t="s">
        <v>30</v>
      </c>
      <c r="L21" s="4" t="s">
        <v>49</v>
      </c>
      <c r="M21" t="str">
        <f t="shared" si="1"/>
        <v>0101-0002</v>
      </c>
      <c r="N21" t="s">
        <v>63</v>
      </c>
    </row>
    <row r="22" spans="2:14">
      <c r="K22" s="4" t="s">
        <v>31</v>
      </c>
      <c r="L22" s="4" t="s">
        <v>48</v>
      </c>
      <c r="M22" t="str">
        <f t="shared" si="1"/>
        <v>0401-0001</v>
      </c>
      <c r="N22" t="s">
        <v>256</v>
      </c>
    </row>
    <row r="23" spans="2:14">
      <c r="B23" s="4" t="s">
        <v>48</v>
      </c>
      <c r="K23" s="4" t="s">
        <v>31</v>
      </c>
      <c r="L23" s="4" t="s">
        <v>49</v>
      </c>
      <c r="M23" t="str">
        <f t="shared" si="1"/>
        <v>0401-0002</v>
      </c>
      <c r="N23" t="s">
        <v>64</v>
      </c>
    </row>
    <row r="24" spans="2:14">
      <c r="B24" s="4" t="s">
        <v>49</v>
      </c>
      <c r="K24" s="4" t="s">
        <v>31</v>
      </c>
      <c r="L24" s="4" t="s">
        <v>50</v>
      </c>
      <c r="M24" t="str">
        <f t="shared" si="1"/>
        <v>0401-0003</v>
      </c>
      <c r="N24" t="s">
        <v>65</v>
      </c>
    </row>
    <row r="25" spans="2:14">
      <c r="B25" s="4" t="s">
        <v>50</v>
      </c>
      <c r="K25" s="4" t="s">
        <v>31</v>
      </c>
      <c r="L25" s="4" t="s">
        <v>51</v>
      </c>
      <c r="M25" t="str">
        <f t="shared" si="1"/>
        <v>0401-0004</v>
      </c>
      <c r="N25" t="s">
        <v>66</v>
      </c>
    </row>
    <row r="26" spans="2:14">
      <c r="B26" s="4" t="s">
        <v>51</v>
      </c>
      <c r="K26" s="4" t="s">
        <v>31</v>
      </c>
      <c r="L26" s="4" t="s">
        <v>7</v>
      </c>
      <c r="M26" t="str">
        <f t="shared" si="1"/>
        <v>0401-0005</v>
      </c>
      <c r="N26" t="s">
        <v>257</v>
      </c>
    </row>
    <row r="27" spans="2:14">
      <c r="B27" s="4" t="s">
        <v>7</v>
      </c>
      <c r="K27" s="4" t="s">
        <v>31</v>
      </c>
      <c r="L27" s="4" t="s">
        <v>6</v>
      </c>
      <c r="M27" t="str">
        <f t="shared" si="1"/>
        <v>0401-0006</v>
      </c>
      <c r="N27" t="s">
        <v>67</v>
      </c>
    </row>
    <row r="28" spans="2:14">
      <c r="B28" s="4" t="s">
        <v>6</v>
      </c>
      <c r="K28" s="4" t="s">
        <v>36</v>
      </c>
      <c r="L28" s="4" t="s">
        <v>49</v>
      </c>
      <c r="M28" t="str">
        <f t="shared" si="1"/>
        <v>0701-0002</v>
      </c>
      <c r="N28" t="s">
        <v>258</v>
      </c>
    </row>
    <row r="29" spans="2:14">
      <c r="B29" s="4" t="s">
        <v>57</v>
      </c>
      <c r="K29" s="4" t="s">
        <v>36</v>
      </c>
      <c r="L29" s="4" t="s">
        <v>51</v>
      </c>
      <c r="M29" t="str">
        <f t="shared" si="1"/>
        <v>0701-0004</v>
      </c>
      <c r="N29" t="s">
        <v>68</v>
      </c>
    </row>
    <row r="30" spans="2:14">
      <c r="B30" s="4" t="s">
        <v>58</v>
      </c>
      <c r="K30" s="4" t="s">
        <v>37</v>
      </c>
      <c r="L30" s="4" t="s">
        <v>48</v>
      </c>
      <c r="M30" t="str">
        <f t="shared" si="1"/>
        <v>2001-0001</v>
      </c>
      <c r="N30" t="s">
        <v>259</v>
      </c>
    </row>
    <row r="31" spans="2:14">
      <c r="B31" s="4" t="s">
        <v>59</v>
      </c>
      <c r="K31" s="4" t="s">
        <v>38</v>
      </c>
      <c r="L31" s="4" t="s">
        <v>48</v>
      </c>
      <c r="M31" t="str">
        <f t="shared" si="1"/>
        <v>2002-0001</v>
      </c>
      <c r="N31" t="s">
        <v>69</v>
      </c>
    </row>
    <row r="32" spans="2:14">
      <c r="B32" s="4" t="s">
        <v>61</v>
      </c>
      <c r="K32" s="4" t="s">
        <v>39</v>
      </c>
      <c r="L32" s="4" t="s">
        <v>48</v>
      </c>
      <c r="M32" t="str">
        <f t="shared" si="1"/>
        <v>2003-0001</v>
      </c>
      <c r="N32" t="s">
        <v>70</v>
      </c>
    </row>
    <row r="33" spans="2:14">
      <c r="B33" s="4" t="s">
        <v>92</v>
      </c>
      <c r="K33" s="4" t="s">
        <v>40</v>
      </c>
      <c r="L33" s="4" t="s">
        <v>48</v>
      </c>
      <c r="M33" t="str">
        <f t="shared" si="1"/>
        <v>0901-0001</v>
      </c>
      <c r="N33" t="s">
        <v>260</v>
      </c>
    </row>
    <row r="34" spans="2:14">
      <c r="B34" s="4" t="s">
        <v>93</v>
      </c>
      <c r="K34" s="4" t="s">
        <v>40</v>
      </c>
      <c r="L34" s="4" t="s">
        <v>49</v>
      </c>
      <c r="M34" t="str">
        <f t="shared" si="1"/>
        <v>0901-0002</v>
      </c>
      <c r="N34" t="s">
        <v>261</v>
      </c>
    </row>
    <row r="35" spans="2:14">
      <c r="B35" s="4" t="s">
        <v>94</v>
      </c>
      <c r="K35" s="4" t="s">
        <v>40</v>
      </c>
      <c r="L35" s="4" t="s">
        <v>50</v>
      </c>
      <c r="M35" t="str">
        <f t="shared" si="1"/>
        <v>0901-0003</v>
      </c>
      <c r="N35" t="s">
        <v>262</v>
      </c>
    </row>
    <row r="36" spans="2:14">
      <c r="B36" s="4" t="s">
        <v>95</v>
      </c>
      <c r="K36" s="4" t="s">
        <v>40</v>
      </c>
      <c r="L36" s="4" t="s">
        <v>51</v>
      </c>
      <c r="M36" t="str">
        <f t="shared" si="1"/>
        <v>0901-0004</v>
      </c>
      <c r="N36" t="s">
        <v>71</v>
      </c>
    </row>
    <row r="37" spans="2:14">
      <c r="K37" s="4" t="s">
        <v>40</v>
      </c>
      <c r="L37" s="4" t="s">
        <v>7</v>
      </c>
      <c r="M37" t="str">
        <f t="shared" si="1"/>
        <v>0901-0005</v>
      </c>
      <c r="N37" t="s">
        <v>72</v>
      </c>
    </row>
    <row r="38" spans="2:14">
      <c r="K38" s="4" t="s">
        <v>40</v>
      </c>
      <c r="L38" s="4" t="s">
        <v>6</v>
      </c>
      <c r="M38" t="str">
        <f t="shared" si="1"/>
        <v>0901-0006</v>
      </c>
      <c r="N38" t="s">
        <v>263</v>
      </c>
    </row>
    <row r="39" spans="2:14">
      <c r="K39" s="4" t="s">
        <v>40</v>
      </c>
      <c r="L39" s="4" t="s">
        <v>57</v>
      </c>
      <c r="M39" t="str">
        <f t="shared" ref="M39:M68" si="2">+CONCATENATE(K39,"-",L39)</f>
        <v>0901-0007</v>
      </c>
      <c r="N39" t="s">
        <v>264</v>
      </c>
    </row>
    <row r="40" spans="2:14">
      <c r="K40" s="4" t="s">
        <v>40</v>
      </c>
      <c r="L40" s="4" t="s">
        <v>58</v>
      </c>
      <c r="M40" t="str">
        <f t="shared" si="2"/>
        <v>0901-0008</v>
      </c>
      <c r="N40" t="s">
        <v>265</v>
      </c>
    </row>
    <row r="41" spans="2:14">
      <c r="K41" s="4" t="s">
        <v>41</v>
      </c>
      <c r="L41" s="4" t="s">
        <v>48</v>
      </c>
      <c r="M41" t="str">
        <f t="shared" si="2"/>
        <v>1801-0001</v>
      </c>
      <c r="N41" t="s">
        <v>266</v>
      </c>
    </row>
    <row r="42" spans="2:14">
      <c r="K42" s="4" t="s">
        <v>41</v>
      </c>
      <c r="L42" s="4" t="s">
        <v>49</v>
      </c>
      <c r="M42" t="str">
        <f t="shared" si="2"/>
        <v>1801-0002</v>
      </c>
      <c r="N42" t="s">
        <v>73</v>
      </c>
    </row>
    <row r="43" spans="2:14">
      <c r="K43" s="4" t="s">
        <v>41</v>
      </c>
      <c r="L43" s="4" t="s">
        <v>50</v>
      </c>
      <c r="M43" t="str">
        <f t="shared" si="2"/>
        <v>1801-0003</v>
      </c>
      <c r="N43" t="s">
        <v>74</v>
      </c>
    </row>
    <row r="44" spans="2:14">
      <c r="K44" s="4" t="s">
        <v>42</v>
      </c>
      <c r="L44" s="4" t="s">
        <v>48</v>
      </c>
      <c r="M44" t="str">
        <f t="shared" si="2"/>
        <v>1201-0001</v>
      </c>
      <c r="N44" t="s">
        <v>267</v>
      </c>
    </row>
    <row r="45" spans="2:14">
      <c r="K45" s="4" t="s">
        <v>42</v>
      </c>
      <c r="L45" s="4" t="s">
        <v>49</v>
      </c>
      <c r="M45" t="str">
        <f t="shared" si="2"/>
        <v>1201-0002</v>
      </c>
      <c r="N45" t="s">
        <v>75</v>
      </c>
    </row>
    <row r="46" spans="2:14">
      <c r="K46" s="4" t="s">
        <v>42</v>
      </c>
      <c r="L46" s="4" t="s">
        <v>50</v>
      </c>
      <c r="M46" t="str">
        <f t="shared" si="2"/>
        <v>1201-0003</v>
      </c>
      <c r="N46" t="s">
        <v>76</v>
      </c>
    </row>
    <row r="47" spans="2:14">
      <c r="K47" s="4" t="s">
        <v>42</v>
      </c>
      <c r="L47" s="4" t="s">
        <v>51</v>
      </c>
      <c r="M47" t="str">
        <f t="shared" si="2"/>
        <v>1201-0004</v>
      </c>
      <c r="N47" t="s">
        <v>77</v>
      </c>
    </row>
    <row r="48" spans="2:14">
      <c r="K48" s="4" t="s">
        <v>42</v>
      </c>
      <c r="L48" s="4" t="s">
        <v>7</v>
      </c>
      <c r="M48" t="str">
        <f t="shared" si="2"/>
        <v>1201-0005</v>
      </c>
      <c r="N48" t="s">
        <v>78</v>
      </c>
    </row>
    <row r="49" spans="11:14">
      <c r="K49" s="4" t="s">
        <v>42</v>
      </c>
      <c r="L49" s="4" t="s">
        <v>6</v>
      </c>
      <c r="M49" t="str">
        <f t="shared" si="2"/>
        <v>1201-0006</v>
      </c>
      <c r="N49" t="s">
        <v>79</v>
      </c>
    </row>
    <row r="50" spans="11:14">
      <c r="K50" s="4" t="s">
        <v>43</v>
      </c>
      <c r="L50" s="4" t="s">
        <v>48</v>
      </c>
      <c r="M50" t="str">
        <f t="shared" si="2"/>
        <v>1301-0001</v>
      </c>
      <c r="N50" t="s">
        <v>268</v>
      </c>
    </row>
    <row r="51" spans="11:14">
      <c r="K51" s="4" t="s">
        <v>43</v>
      </c>
      <c r="L51" s="4" t="s">
        <v>49</v>
      </c>
      <c r="M51" t="str">
        <f t="shared" si="2"/>
        <v>1301-0002</v>
      </c>
      <c r="N51" t="s">
        <v>269</v>
      </c>
    </row>
    <row r="52" spans="11:14">
      <c r="K52" s="4" t="s">
        <v>43</v>
      </c>
      <c r="L52" s="4" t="s">
        <v>51</v>
      </c>
      <c r="M52" t="str">
        <f t="shared" si="2"/>
        <v>1301-0004</v>
      </c>
      <c r="N52" t="s">
        <v>80</v>
      </c>
    </row>
    <row r="53" spans="11:14">
      <c r="K53" s="4" t="s">
        <v>43</v>
      </c>
      <c r="L53" s="4" t="s">
        <v>7</v>
      </c>
      <c r="M53" t="str">
        <f t="shared" si="2"/>
        <v>1301-0005</v>
      </c>
      <c r="N53" t="s">
        <v>81</v>
      </c>
    </row>
    <row r="54" spans="11:14">
      <c r="K54" s="4" t="s">
        <v>44</v>
      </c>
      <c r="L54" s="4" t="s">
        <v>48</v>
      </c>
      <c r="M54" t="str">
        <f t="shared" si="2"/>
        <v>0602-0001</v>
      </c>
      <c r="N54" t="s">
        <v>270</v>
      </c>
    </row>
    <row r="55" spans="11:14">
      <c r="K55" s="4" t="s">
        <v>44</v>
      </c>
      <c r="L55" s="4" t="s">
        <v>49</v>
      </c>
      <c r="M55" t="str">
        <f t="shared" si="2"/>
        <v>0602-0002</v>
      </c>
      <c r="N55" t="s">
        <v>82</v>
      </c>
    </row>
    <row r="56" spans="11:14">
      <c r="K56" s="4" t="s">
        <v>44</v>
      </c>
      <c r="L56" s="4" t="s">
        <v>50</v>
      </c>
      <c r="M56" t="str">
        <f t="shared" si="2"/>
        <v>0602-0003</v>
      </c>
      <c r="N56" t="s">
        <v>83</v>
      </c>
    </row>
    <row r="57" spans="11:14">
      <c r="K57" s="4" t="s">
        <v>44</v>
      </c>
      <c r="L57" s="4" t="s">
        <v>51</v>
      </c>
      <c r="M57" t="str">
        <f t="shared" si="2"/>
        <v>0602-0004</v>
      </c>
      <c r="N57" t="s">
        <v>84</v>
      </c>
    </row>
    <row r="58" spans="11:14">
      <c r="K58" s="4" t="s">
        <v>44</v>
      </c>
      <c r="L58" s="4" t="s">
        <v>7</v>
      </c>
      <c r="M58" t="str">
        <f t="shared" si="2"/>
        <v>0602-0005</v>
      </c>
      <c r="N58" t="s">
        <v>85</v>
      </c>
    </row>
    <row r="59" spans="11:14">
      <c r="K59" s="4" t="s">
        <v>44</v>
      </c>
      <c r="L59" s="4" t="s">
        <v>6</v>
      </c>
      <c r="M59" t="str">
        <f t="shared" si="2"/>
        <v>0602-0006</v>
      </c>
      <c r="N59" t="s">
        <v>86</v>
      </c>
    </row>
    <row r="60" spans="11:14">
      <c r="K60" s="4" t="s">
        <v>44</v>
      </c>
      <c r="L60" s="4" t="s">
        <v>57</v>
      </c>
      <c r="M60" t="str">
        <f t="shared" si="2"/>
        <v>0602-0007</v>
      </c>
      <c r="N60" t="s">
        <v>87</v>
      </c>
    </row>
    <row r="61" spans="11:14">
      <c r="K61" s="4" t="s">
        <v>44</v>
      </c>
      <c r="L61" s="4" t="s">
        <v>59</v>
      </c>
      <c r="M61" t="str">
        <f t="shared" si="2"/>
        <v>0602-0009</v>
      </c>
      <c r="N61" t="s">
        <v>88</v>
      </c>
    </row>
    <row r="62" spans="11:14">
      <c r="K62" s="4" t="s">
        <v>44</v>
      </c>
      <c r="L62" s="4" t="s">
        <v>61</v>
      </c>
      <c r="M62" t="str">
        <f t="shared" si="2"/>
        <v>0602-0010</v>
      </c>
      <c r="N62" t="s">
        <v>89</v>
      </c>
    </row>
    <row r="63" spans="11:14">
      <c r="K63" s="4" t="s">
        <v>44</v>
      </c>
      <c r="L63" s="4" t="s">
        <v>92</v>
      </c>
      <c r="M63" t="str">
        <f t="shared" si="2"/>
        <v>0602-0011</v>
      </c>
      <c r="N63" t="s">
        <v>90</v>
      </c>
    </row>
    <row r="64" spans="11:14">
      <c r="K64" s="4" t="s">
        <v>44</v>
      </c>
      <c r="L64" s="4" t="s">
        <v>95</v>
      </c>
      <c r="M64" t="str">
        <f t="shared" si="2"/>
        <v>0602-0014</v>
      </c>
      <c r="N64" t="s">
        <v>91</v>
      </c>
    </row>
    <row r="65" spans="11:14">
      <c r="K65" s="4" t="s">
        <v>45</v>
      </c>
      <c r="L65" s="4" t="s">
        <v>48</v>
      </c>
      <c r="M65" t="str">
        <f t="shared" si="2"/>
        <v>2101-0001</v>
      </c>
      <c r="N65" t="s">
        <v>271</v>
      </c>
    </row>
    <row r="66" spans="11:14">
      <c r="K66" s="4" t="s">
        <v>45</v>
      </c>
      <c r="L66" s="4" t="s">
        <v>49</v>
      </c>
      <c r="M66" t="str">
        <f t="shared" si="2"/>
        <v>2101-0002</v>
      </c>
      <c r="N66" t="s">
        <v>96</v>
      </c>
    </row>
    <row r="67" spans="11:14">
      <c r="K67" s="4" t="s">
        <v>45</v>
      </c>
      <c r="L67" s="4" t="s">
        <v>50</v>
      </c>
      <c r="M67" t="str">
        <f t="shared" si="2"/>
        <v>2101-0003</v>
      </c>
      <c r="N67" t="s">
        <v>97</v>
      </c>
    </row>
    <row r="68" spans="11:14">
      <c r="K68" s="4" t="s">
        <v>46</v>
      </c>
      <c r="L68" s="4" t="s">
        <v>48</v>
      </c>
      <c r="M68" t="str">
        <f t="shared" si="2"/>
        <v>0501-0001</v>
      </c>
      <c r="N68" t="s">
        <v>272</v>
      </c>
    </row>
    <row r="75" spans="11:14">
      <c r="K75" s="4"/>
      <c r="L75" s="4"/>
    </row>
    <row r="76" spans="11:14">
      <c r="K76" s="4"/>
      <c r="L76" s="4"/>
    </row>
    <row r="77" spans="11:14">
      <c r="K77" s="4"/>
      <c r="L77" s="4"/>
    </row>
    <row r="78" spans="11:14">
      <c r="K78" s="4"/>
      <c r="L78" s="4"/>
    </row>
    <row r="79" spans="11:14">
      <c r="K79" s="4"/>
      <c r="L79" s="4"/>
    </row>
    <row r="80" spans="11:14">
      <c r="K80" s="4"/>
      <c r="L80" s="4"/>
    </row>
    <row r="81" spans="11:12">
      <c r="K81" s="4"/>
      <c r="L81" s="4"/>
    </row>
    <row r="82" spans="11:12">
      <c r="K82" s="4"/>
      <c r="L82" s="4"/>
    </row>
    <row r="83" spans="11:12">
      <c r="K83" s="4"/>
      <c r="L83" s="4"/>
    </row>
    <row r="84" spans="11:12">
      <c r="K84" s="4"/>
      <c r="L84" s="4"/>
    </row>
    <row r="85" spans="11:12">
      <c r="K85" s="4"/>
      <c r="L85" s="4"/>
    </row>
    <row r="86" spans="11:12">
      <c r="K86" s="4"/>
      <c r="L86" s="4"/>
    </row>
    <row r="87" spans="11:12">
      <c r="K87" s="4"/>
      <c r="L87" s="4"/>
    </row>
    <row r="88" spans="11:12">
      <c r="K88" s="4"/>
      <c r="L88" s="4"/>
    </row>
    <row r="89" spans="11:12">
      <c r="K89" s="4"/>
      <c r="L89" s="4"/>
    </row>
    <row r="90" spans="11:12">
      <c r="K90" s="4"/>
      <c r="L90" s="4"/>
    </row>
    <row r="91" spans="11:12">
      <c r="K91" s="4"/>
      <c r="L91" s="4"/>
    </row>
    <row r="92" spans="11:12">
      <c r="K92" s="4"/>
      <c r="L92" s="4"/>
    </row>
    <row r="93" spans="11:12">
      <c r="K93" s="4"/>
      <c r="L93" s="4"/>
    </row>
    <row r="94" spans="11:12">
      <c r="K94" s="4"/>
      <c r="L94" s="4"/>
    </row>
    <row r="95" spans="11:12">
      <c r="K95" s="4"/>
      <c r="L95" s="4"/>
    </row>
    <row r="96" spans="11:12">
      <c r="K96" s="4"/>
      <c r="L96" s="4"/>
    </row>
    <row r="97" spans="11:12">
      <c r="K97" s="4"/>
      <c r="L97" s="4"/>
    </row>
    <row r="98" spans="11:12">
      <c r="K98" s="4"/>
      <c r="L98" s="4"/>
    </row>
    <row r="99" spans="11:12">
      <c r="K99" s="4"/>
      <c r="L99" s="4"/>
    </row>
    <row r="100" spans="11:12">
      <c r="K100" s="4"/>
      <c r="L100" s="4"/>
    </row>
    <row r="101" spans="11:12">
      <c r="K101" s="4"/>
      <c r="L101" s="4"/>
    </row>
    <row r="102" spans="11:12">
      <c r="K102" s="4"/>
      <c r="L102" s="4"/>
    </row>
    <row r="103" spans="11:12">
      <c r="K103" s="4"/>
      <c r="L103" s="4"/>
    </row>
    <row r="104" spans="11:12">
      <c r="K104" s="4"/>
      <c r="L104" s="4"/>
    </row>
    <row r="105" spans="11:12">
      <c r="K105" s="4"/>
      <c r="L105" s="4"/>
    </row>
    <row r="106" spans="11:12">
      <c r="K106" s="4"/>
      <c r="L106" s="4"/>
    </row>
    <row r="107" spans="11:12">
      <c r="K107" s="4"/>
      <c r="L107" s="4"/>
    </row>
    <row r="108" spans="11:12">
      <c r="K108" s="4"/>
      <c r="L108" s="4"/>
    </row>
    <row r="109" spans="11:12">
      <c r="K109" s="4"/>
      <c r="L109" s="4"/>
    </row>
    <row r="110" spans="11:12">
      <c r="K110" s="4"/>
      <c r="L110" s="4"/>
    </row>
    <row r="111" spans="11:12">
      <c r="K111" s="4"/>
      <c r="L111" s="4"/>
    </row>
    <row r="112" spans="11:12">
      <c r="K112" s="4"/>
      <c r="L112" s="4"/>
    </row>
    <row r="113" spans="11:12">
      <c r="K113" s="4"/>
      <c r="L113" s="4"/>
    </row>
    <row r="114" spans="11:12">
      <c r="K114" s="4"/>
      <c r="L114" s="4"/>
    </row>
    <row r="115" spans="11:12">
      <c r="K115" s="4"/>
      <c r="L115" s="4"/>
    </row>
    <row r="116" spans="11:12">
      <c r="K116" s="4"/>
      <c r="L116" s="4"/>
    </row>
    <row r="117" spans="11:12">
      <c r="K117" s="4"/>
      <c r="L117" s="4"/>
    </row>
    <row r="118" spans="11:12">
      <c r="K118" s="4"/>
      <c r="L118" s="4"/>
    </row>
    <row r="119" spans="11:12">
      <c r="K119" s="4"/>
      <c r="L119" s="4"/>
    </row>
    <row r="120" spans="11:12">
      <c r="K120" s="4"/>
      <c r="L120" s="4"/>
    </row>
    <row r="121" spans="11:12">
      <c r="K121" s="4"/>
      <c r="L121" s="4"/>
    </row>
    <row r="122" spans="11:12">
      <c r="K122" s="4"/>
      <c r="L122" s="4"/>
    </row>
    <row r="123" spans="11:12">
      <c r="K123" s="4"/>
      <c r="L123" s="4"/>
    </row>
    <row r="124" spans="11:12">
      <c r="K124" s="4"/>
      <c r="L124" s="4"/>
    </row>
    <row r="125" spans="11:12">
      <c r="K125" s="4"/>
      <c r="L125" s="4"/>
    </row>
    <row r="126" spans="11:12">
      <c r="K126" s="4"/>
      <c r="L126" s="4"/>
    </row>
    <row r="127" spans="11:12">
      <c r="K127" s="4"/>
      <c r="L127" s="4"/>
    </row>
    <row r="128" spans="11:12">
      <c r="K128" s="4"/>
      <c r="L128" s="4"/>
    </row>
    <row r="129" spans="11:12">
      <c r="K129" s="4"/>
      <c r="L129" s="4"/>
    </row>
    <row r="130" spans="11:12">
      <c r="K130" s="4"/>
      <c r="L130" s="4"/>
    </row>
    <row r="131" spans="11:12">
      <c r="K131" s="4"/>
      <c r="L131" s="4"/>
    </row>
    <row r="132" spans="11:12">
      <c r="K132" s="4"/>
      <c r="L132" s="4"/>
    </row>
    <row r="133" spans="11:12">
      <c r="K133" s="4"/>
      <c r="L133" s="4"/>
    </row>
    <row r="134" spans="11:12">
      <c r="K134" s="4"/>
      <c r="L134" s="4"/>
    </row>
    <row r="135" spans="11:12">
      <c r="K135" s="4"/>
      <c r="L135" s="4"/>
    </row>
    <row r="136" spans="11:12">
      <c r="K136" s="4"/>
      <c r="L136" s="4"/>
    </row>
    <row r="137" spans="11:12">
      <c r="K137" s="4"/>
      <c r="L137" s="4"/>
    </row>
    <row r="138" spans="11:12">
      <c r="K138" s="4"/>
      <c r="L138" s="4"/>
    </row>
    <row r="139" spans="11:12">
      <c r="K139" s="4"/>
      <c r="L139" s="4"/>
    </row>
    <row r="140" spans="11:12">
      <c r="K140" s="4"/>
      <c r="L140" s="4"/>
    </row>
    <row r="141" spans="11:12">
      <c r="K141" s="4"/>
      <c r="L141" s="4"/>
    </row>
    <row r="142" spans="11:12">
      <c r="K142" s="4"/>
      <c r="L142" s="4"/>
    </row>
    <row r="143" spans="11:12">
      <c r="K143" s="4"/>
      <c r="L143" s="4"/>
    </row>
    <row r="144" spans="11:12">
      <c r="K144" s="4"/>
      <c r="L144" s="4"/>
    </row>
    <row r="145" spans="11:12">
      <c r="K145" s="4"/>
      <c r="L145" s="4"/>
    </row>
    <row r="146" spans="11:12">
      <c r="K146" s="4"/>
      <c r="L146" s="4"/>
    </row>
    <row r="147" spans="11:12">
      <c r="K147" s="4"/>
      <c r="L147" s="4"/>
    </row>
    <row r="148" spans="11:12">
      <c r="K148" s="4"/>
      <c r="L148" s="4"/>
    </row>
    <row r="149" spans="11:12">
      <c r="K149" s="4"/>
      <c r="L149" s="4"/>
    </row>
    <row r="150" spans="11:12">
      <c r="K150" s="4"/>
      <c r="L150" s="4"/>
    </row>
    <row r="151" spans="11:12">
      <c r="K151" s="4"/>
      <c r="L151" s="4"/>
    </row>
    <row r="152" spans="11:12">
      <c r="K152" s="4"/>
      <c r="L152" s="4"/>
    </row>
    <row r="153" spans="11:12">
      <c r="K153" s="4"/>
      <c r="L153" s="4"/>
    </row>
    <row r="154" spans="11:12">
      <c r="K154" s="4"/>
      <c r="L154" s="4"/>
    </row>
    <row r="155" spans="11:12">
      <c r="K155" s="4"/>
      <c r="L155" s="4"/>
    </row>
    <row r="156" spans="11:12">
      <c r="K156" s="4"/>
      <c r="L156" s="4"/>
    </row>
    <row r="157" spans="11:12">
      <c r="K157" s="4"/>
      <c r="L157" s="4"/>
    </row>
    <row r="158" spans="11:12">
      <c r="K158" s="4"/>
      <c r="L158" s="4"/>
    </row>
    <row r="159" spans="11:12">
      <c r="K159" s="4"/>
      <c r="L159" s="4"/>
    </row>
    <row r="160" spans="11:12">
      <c r="K160" s="4"/>
      <c r="L160" s="4"/>
    </row>
    <row r="161" spans="11:12">
      <c r="K161" s="4"/>
      <c r="L161" s="4"/>
    </row>
    <row r="162" spans="11:12">
      <c r="K162" s="4"/>
      <c r="L162" s="4"/>
    </row>
    <row r="163" spans="11:12">
      <c r="K163" s="4"/>
      <c r="L163" s="4"/>
    </row>
    <row r="164" spans="11:12">
      <c r="K164" s="4"/>
      <c r="L164" s="4"/>
    </row>
    <row r="165" spans="11:12">
      <c r="K165" s="4"/>
      <c r="L165" s="4"/>
    </row>
    <row r="166" spans="11:12">
      <c r="K166" s="4"/>
      <c r="L166" s="4"/>
    </row>
    <row r="167" spans="11:12">
      <c r="K167" s="4"/>
      <c r="L167" s="4"/>
    </row>
    <row r="168" spans="11:12">
      <c r="K168" s="4"/>
      <c r="L168" s="4"/>
    </row>
    <row r="169" spans="11:12">
      <c r="K169" s="4"/>
      <c r="L169" s="4"/>
    </row>
    <row r="170" spans="11:12">
      <c r="K170" s="4"/>
      <c r="L170" s="4"/>
    </row>
    <row r="171" spans="11:12">
      <c r="K171" s="4"/>
      <c r="L171" s="4"/>
    </row>
    <row r="172" spans="11:12">
      <c r="K172" s="4"/>
      <c r="L172" s="4"/>
    </row>
    <row r="173" spans="11:12">
      <c r="K173" s="4"/>
      <c r="L173" s="4"/>
    </row>
    <row r="174" spans="11:12">
      <c r="K174" s="4"/>
      <c r="L174" s="4"/>
    </row>
    <row r="175" spans="11:12">
      <c r="K175" s="4"/>
      <c r="L175" s="4"/>
    </row>
    <row r="176" spans="11:12">
      <c r="K176" s="4"/>
      <c r="L176" s="4"/>
    </row>
    <row r="177" spans="11:12">
      <c r="K177" s="4"/>
      <c r="L177" s="4"/>
    </row>
    <row r="178" spans="11:12">
      <c r="K178" s="4"/>
      <c r="L178" s="4"/>
    </row>
    <row r="179" spans="11:12">
      <c r="K179" s="4"/>
      <c r="L179" s="4"/>
    </row>
    <row r="180" spans="11:12">
      <c r="K180" s="4"/>
      <c r="L180" s="4"/>
    </row>
    <row r="181" spans="11:12">
      <c r="K181" s="4"/>
      <c r="L181" s="4"/>
    </row>
    <row r="182" spans="11:12">
      <c r="K182" s="4"/>
      <c r="L182" s="4"/>
    </row>
    <row r="183" spans="11:12">
      <c r="K183" s="4"/>
      <c r="L183" s="4"/>
    </row>
    <row r="184" spans="11:12">
      <c r="K184" s="4"/>
      <c r="L184" s="4"/>
    </row>
    <row r="185" spans="11:12">
      <c r="K185" s="4"/>
      <c r="L185" s="4"/>
    </row>
    <row r="186" spans="11:12">
      <c r="K186" s="4"/>
      <c r="L186" s="4"/>
    </row>
    <row r="187" spans="11:12">
      <c r="K187" s="4"/>
      <c r="L187" s="4"/>
    </row>
    <row r="188" spans="11:12">
      <c r="K188" s="4"/>
      <c r="L188" s="4"/>
    </row>
    <row r="189" spans="11:12">
      <c r="K189" s="4"/>
      <c r="L189" s="4"/>
    </row>
    <row r="190" spans="11:12">
      <c r="K190" s="4"/>
      <c r="L190" s="4"/>
    </row>
    <row r="191" spans="11:12">
      <c r="K191" s="4"/>
      <c r="L191" s="4"/>
    </row>
    <row r="192" spans="11:12">
      <c r="K192" s="4"/>
      <c r="L192" s="4"/>
    </row>
    <row r="193" spans="11:12">
      <c r="K193" s="4"/>
      <c r="L193" s="4"/>
    </row>
    <row r="194" spans="11:12">
      <c r="K194" s="4"/>
      <c r="L194" s="4"/>
    </row>
    <row r="195" spans="11:12">
      <c r="K195" s="4"/>
      <c r="L195" s="4"/>
    </row>
    <row r="196" spans="11:12">
      <c r="K196" s="4"/>
      <c r="L196" s="4"/>
    </row>
    <row r="197" spans="11:12">
      <c r="K197" s="4"/>
      <c r="L197" s="4"/>
    </row>
    <row r="198" spans="11:12">
      <c r="K198" s="4"/>
      <c r="L198" s="4"/>
    </row>
    <row r="199" spans="11:12">
      <c r="K199" s="4"/>
      <c r="L199" s="4"/>
    </row>
    <row r="200" spans="11:12">
      <c r="K200" s="4"/>
      <c r="L200" s="4"/>
    </row>
    <row r="201" spans="11:12">
      <c r="K201" s="4"/>
      <c r="L201" s="4"/>
    </row>
    <row r="202" spans="11:12">
      <c r="K202" s="4"/>
      <c r="L202" s="4"/>
    </row>
    <row r="203" spans="11:12">
      <c r="K203" s="4"/>
      <c r="L203" s="4"/>
    </row>
    <row r="204" spans="11:12">
      <c r="K204" s="4"/>
      <c r="L204" s="4"/>
    </row>
    <row r="205" spans="11:12">
      <c r="K205" s="4"/>
      <c r="L205" s="4"/>
    </row>
    <row r="206" spans="11:12">
      <c r="K206" s="4"/>
      <c r="L206" s="4"/>
    </row>
    <row r="207" spans="11:12">
      <c r="K207" s="4"/>
      <c r="L207" s="4"/>
    </row>
    <row r="208" spans="11:12">
      <c r="K208" s="4"/>
      <c r="L208" s="4"/>
    </row>
    <row r="209" spans="11:12">
      <c r="K209" s="4"/>
      <c r="L209" s="4"/>
    </row>
    <row r="210" spans="11:12">
      <c r="K210" s="4"/>
      <c r="L210" s="4"/>
    </row>
    <row r="211" spans="11:12">
      <c r="K211" s="4"/>
      <c r="L211" s="4"/>
    </row>
    <row r="212" spans="11:12">
      <c r="K212" s="4"/>
      <c r="L212" s="4"/>
    </row>
    <row r="213" spans="11:12">
      <c r="K213" s="4"/>
      <c r="L213" s="4"/>
    </row>
    <row r="214" spans="11:12">
      <c r="K214" s="4"/>
      <c r="L214" s="4"/>
    </row>
    <row r="215" spans="11:12">
      <c r="K215" s="4"/>
      <c r="L215" s="4"/>
    </row>
    <row r="216" spans="11:12">
      <c r="K216" s="4"/>
      <c r="L216" s="4"/>
    </row>
    <row r="217" spans="11:12">
      <c r="K217" s="4"/>
      <c r="L217" s="4"/>
    </row>
    <row r="218" spans="11:12">
      <c r="K218" s="4"/>
      <c r="L218" s="4"/>
    </row>
    <row r="219" spans="11:12">
      <c r="K219" s="4"/>
      <c r="L219" s="4"/>
    </row>
    <row r="220" spans="11:12">
      <c r="K220" s="4"/>
      <c r="L220" s="4"/>
    </row>
    <row r="221" spans="11:12">
      <c r="K221" s="4"/>
      <c r="L221" s="4"/>
    </row>
    <row r="222" spans="11:12">
      <c r="K222" s="4"/>
      <c r="L222" s="4"/>
    </row>
    <row r="223" spans="11:12">
      <c r="K223" s="4"/>
      <c r="L223" s="4"/>
    </row>
    <row r="224" spans="11:12">
      <c r="K224" s="4"/>
      <c r="L224" s="4"/>
    </row>
    <row r="225" spans="11:12">
      <c r="K225" s="4"/>
      <c r="L225" s="4"/>
    </row>
    <row r="226" spans="11:12">
      <c r="K226" s="4"/>
      <c r="L226" s="4"/>
    </row>
    <row r="227" spans="11:12">
      <c r="K227" s="4"/>
      <c r="L227" s="4"/>
    </row>
    <row r="228" spans="11:12">
      <c r="K228" s="4"/>
      <c r="L228" s="4"/>
    </row>
    <row r="229" spans="11:12">
      <c r="K229" s="4"/>
      <c r="L229" s="4"/>
    </row>
    <row r="230" spans="11:12">
      <c r="K230" s="4"/>
      <c r="L230" s="4"/>
    </row>
    <row r="231" spans="11:12">
      <c r="K231" s="4"/>
      <c r="L231" s="4"/>
    </row>
    <row r="232" spans="11:12">
      <c r="K232" s="4"/>
      <c r="L232" s="4"/>
    </row>
    <row r="233" spans="11:12">
      <c r="K233" s="4"/>
      <c r="L233" s="4"/>
    </row>
    <row r="234" spans="11:12">
      <c r="K234" s="4"/>
      <c r="L234" s="4"/>
    </row>
    <row r="235" spans="11:12">
      <c r="K235" s="4"/>
      <c r="L235" s="4"/>
    </row>
    <row r="236" spans="11:12">
      <c r="K236" s="4"/>
      <c r="L236" s="4"/>
    </row>
    <row r="237" spans="11:12">
      <c r="K237" s="4"/>
      <c r="L237" s="4"/>
    </row>
    <row r="238" spans="11:12">
      <c r="K238" s="4"/>
      <c r="L238" s="4"/>
    </row>
    <row r="239" spans="11:12">
      <c r="K239" s="4"/>
      <c r="L239" s="4"/>
    </row>
    <row r="240" spans="11:12">
      <c r="K240" s="4"/>
      <c r="L240" s="4"/>
    </row>
    <row r="241" spans="11:12">
      <c r="K241" s="4"/>
      <c r="L241" s="4"/>
    </row>
    <row r="242" spans="11:12">
      <c r="K242" s="4"/>
      <c r="L242" s="4"/>
    </row>
    <row r="243" spans="11:12">
      <c r="K243" s="4"/>
      <c r="L243" s="4"/>
    </row>
    <row r="244" spans="11:12">
      <c r="K244" s="4"/>
      <c r="L244" s="4"/>
    </row>
    <row r="245" spans="11:12">
      <c r="K245" s="4"/>
      <c r="L245" s="4"/>
    </row>
    <row r="246" spans="11:12">
      <c r="K246" s="4"/>
      <c r="L246" s="4"/>
    </row>
    <row r="247" spans="11:12">
      <c r="K247" s="4"/>
      <c r="L247" s="4"/>
    </row>
    <row r="248" spans="11:12">
      <c r="K248" s="4"/>
      <c r="L248" s="4"/>
    </row>
    <row r="249" spans="11:12">
      <c r="K249" s="4"/>
      <c r="L249" s="4"/>
    </row>
    <row r="250" spans="11:12">
      <c r="K250" s="4"/>
      <c r="L250" s="4"/>
    </row>
    <row r="251" spans="11:12">
      <c r="K251" s="4"/>
      <c r="L251" s="4"/>
    </row>
    <row r="252" spans="11:12">
      <c r="K252" s="4"/>
      <c r="L252" s="4"/>
    </row>
    <row r="253" spans="11:12">
      <c r="K253" s="4"/>
      <c r="L253" s="4"/>
    </row>
    <row r="254" spans="11:12">
      <c r="K254" s="4"/>
      <c r="L254" s="4"/>
    </row>
    <row r="255" spans="11:12">
      <c r="K255" s="4"/>
      <c r="L255" s="4"/>
    </row>
    <row r="256" spans="11:12">
      <c r="K256" s="4"/>
      <c r="L256" s="4"/>
    </row>
    <row r="257" spans="11:12">
      <c r="K257" s="4"/>
      <c r="L257" s="4"/>
    </row>
    <row r="258" spans="11:12">
      <c r="K258" s="4"/>
      <c r="L258" s="4"/>
    </row>
    <row r="259" spans="11:12">
      <c r="K259" s="4"/>
      <c r="L259" s="4"/>
    </row>
    <row r="260" spans="11:12">
      <c r="K260" s="4"/>
      <c r="L260" s="4"/>
    </row>
    <row r="261" spans="11:12">
      <c r="K261" s="4"/>
      <c r="L261" s="4"/>
    </row>
    <row r="262" spans="11:12">
      <c r="K262" s="4"/>
      <c r="L262" s="4"/>
    </row>
    <row r="263" spans="11:12">
      <c r="K263" s="4"/>
      <c r="L263" s="4"/>
    </row>
    <row r="264" spans="11:12">
      <c r="K264" s="4"/>
      <c r="L264" s="4"/>
    </row>
    <row r="265" spans="11:12">
      <c r="K265" s="4"/>
      <c r="L265" s="4"/>
    </row>
    <row r="266" spans="11:12">
      <c r="K266" s="4"/>
      <c r="L266" s="4"/>
    </row>
    <row r="267" spans="11:12">
      <c r="K267" s="4"/>
      <c r="L267" s="4"/>
    </row>
    <row r="268" spans="11:12">
      <c r="K268" s="4"/>
      <c r="L268" s="4"/>
    </row>
    <row r="269" spans="11:12">
      <c r="K269" s="4"/>
      <c r="L269" s="4"/>
    </row>
    <row r="270" spans="11:12">
      <c r="K270" s="4"/>
      <c r="L270" s="4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програм 8</vt:lpstr>
      <vt:lpstr>ПА 1</vt:lpstr>
      <vt:lpstr>ПЈ 3</vt:lpstr>
      <vt:lpstr>ПЈ 4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2020-02-10T12:07:44Z</cp:lastPrinted>
  <dcterms:created xsi:type="dcterms:W3CDTF">2017-02-14T07:14:08Z</dcterms:created>
  <dcterms:modified xsi:type="dcterms:W3CDTF">2020-05-12T06:55:20Z</dcterms:modified>
</cp:coreProperties>
</file>